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БПЛА пассивная\2. Документация\Проект договора\"/>
    </mc:Choice>
  </mc:AlternateContent>
  <xr:revisionPtr revIDLastSave="0" documentId="13_ncr:1_{F6EDE5D6-998F-468C-B67D-E2FE21307367}" xr6:coauthVersionLast="47" xr6:coauthVersionMax="47" xr10:uidLastSave="{00000000-0000-0000-0000-000000000000}"/>
  <bookViews>
    <workbookView xWindow="-120" yWindow="-120" windowWidth="29040" windowHeight="15840" tabRatio="754" activeTab="2" xr2:uid="{00000000-000D-0000-FFFF-FFFF00000000}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4.1 ЛС 02-01-01" sheetId="15" r:id="rId5"/>
    <sheet name="4.2. ЛС 02-01-02" sheetId="16" r:id="rId6"/>
    <sheet name="4.1.1. ВОР" sheetId="11" r:id="rId7"/>
    <sheet name="4.2.1. ВОР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4">'4.1 ЛС 02-01-01'!$47:$47</definedName>
    <definedName name="_xlnm.Print_Titles" localSheetId="6">'4.1.1. ВОР'!#REF!</definedName>
    <definedName name="_xlnm.Print_Titles" localSheetId="5">'4.2. ЛС 02-01-02'!$47:$47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4">'4.1 ЛС 02-01-01'!$A$1:$P$55</definedName>
    <definedName name="_xlnm.Print_Area" localSheetId="6">'4.1.1. ВОР'!#REF!</definedName>
    <definedName name="_xlnm.Print_Area" localSheetId="5">'4.2. ЛС 02-01-02'!$A$1:$P$56</definedName>
    <definedName name="_xlnm.Print_Area" localSheetId="0">'Пр.1 ПСДЦ'!$A$1:$E$24</definedName>
    <definedName name="_xlnm.Print_Area" localSheetId="1">'Пр.2 РДЦ'!$A$1:$O$44</definedName>
    <definedName name="_xlnm.Print_Area" localSheetId="2">'Пр.3 График'!$A$1:$F$34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2" l="1"/>
  <c r="D19" i="2"/>
  <c r="F19" i="2" s="1"/>
  <c r="C18" i="2"/>
  <c r="C19" i="2"/>
  <c r="D16" i="7"/>
  <c r="B15" i="7"/>
  <c r="B14" i="7"/>
  <c r="C15" i="7"/>
  <c r="I30" i="10" l="1"/>
  <c r="D17" i="7" l="1"/>
  <c r="D18" i="7" l="1"/>
  <c r="M30" i="10" l="1"/>
  <c r="D18" i="2" l="1"/>
  <c r="D20" i="2" s="1"/>
  <c r="C14" i="7"/>
  <c r="J29" i="10"/>
  <c r="J30" i="10"/>
  <c r="H29" i="10"/>
  <c r="H30" i="10"/>
  <c r="G29" i="10"/>
  <c r="G30" i="10"/>
  <c r="G31" i="10" s="1"/>
  <c r="F29" i="10"/>
  <c r="F30" i="10"/>
  <c r="F31" i="10" s="1"/>
  <c r="E29" i="10"/>
  <c r="E30" i="10"/>
  <c r="E31" i="10" s="1"/>
  <c r="L29" i="10"/>
  <c r="L30" i="10"/>
  <c r="K29" i="10"/>
  <c r="K30" i="10"/>
  <c r="K31" i="10" s="1"/>
  <c r="D30" i="10"/>
  <c r="I31" i="10"/>
  <c r="M31" i="10"/>
  <c r="D36" i="10" l="1"/>
  <c r="E14" i="7"/>
  <c r="E16" i="7" s="1"/>
  <c r="C16" i="7"/>
  <c r="F18" i="2"/>
  <c r="F20" i="2" s="1"/>
  <c r="C17" i="7"/>
  <c r="D29" i="10"/>
  <c r="J31" i="10"/>
  <c r="J32" i="10" s="1"/>
  <c r="H31" i="10"/>
  <c r="H32" i="10" s="1"/>
  <c r="L31" i="10"/>
  <c r="L32" i="10" s="1"/>
  <c r="I32" i="10"/>
  <c r="M32" i="10"/>
  <c r="K32" i="10"/>
  <c r="G32" i="10"/>
  <c r="F32" i="10"/>
  <c r="E32" i="10"/>
  <c r="F14" i="7" l="1"/>
  <c r="F16" i="7" s="1"/>
  <c r="F17" i="7" s="1"/>
  <c r="F18" i="7" s="1"/>
  <c r="C18" i="7"/>
  <c r="D31" i="10"/>
  <c r="D32" i="10" s="1"/>
  <c r="E17" i="7"/>
  <c r="E18" i="7" s="1"/>
  <c r="D13" i="8" l="1"/>
  <c r="D14" i="8" s="1"/>
  <c r="H13" i="8"/>
  <c r="H14" i="8"/>
  <c r="F21" i="2"/>
  <c r="F22" i="2" l="1"/>
  <c r="C12" i="8"/>
</calcChain>
</file>

<file path=xl/sharedStrings.xml><?xml version="1.0" encoding="utf-8"?>
<sst xmlns="http://schemas.openxmlformats.org/spreadsheetml/2006/main" count="795" uniqueCount="206">
  <si>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</si>
  <si>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</si>
  <si>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</si>
  <si>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</si>
  <si>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</si>
  <si>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</si>
  <si>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</si>
  <si>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</si>
  <si>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</si>
  <si>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</si>
  <si>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</si>
  <si>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02-01-01</t>
  </si>
  <si>
    <t>____________________ Е.В. Стрелков</t>
  </si>
  <si>
    <t>Строительно-монтажные работы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</si>
  <si>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</si>
  <si>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</si>
  <si>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</si>
  <si>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</si>
  <si>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</si>
  <si>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</si>
  <si>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</si>
  <si>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</si>
  <si>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</si>
  <si>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</si>
  <si>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</si>
  <si>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</si>
  <si>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>в том числе, давальческие материалы</t>
  </si>
  <si>
    <t xml:space="preserve">ИТОГО 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</si>
  <si>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</si>
  <si>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</si>
  <si>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</si>
  <si>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</si>
  <si>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</si>
  <si>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</si>
  <si>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</si>
  <si>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</si>
  <si>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</si>
  <si>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</si>
  <si>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</si>
  <si>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</si>
  <si>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</si>
  <si>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</si>
  <si>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</si>
  <si>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</si>
  <si>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</si>
  <si>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</si>
  <si>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</si>
  <si>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</si>
  <si>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</si>
  <si>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</si>
  <si>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</si>
  <si>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</si>
  <si>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период</t>
  </si>
  <si>
    <t>Всего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</si>
  <si>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</si>
  <si>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</si>
  <si>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</si>
  <si>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</si>
  <si>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</si>
  <si>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</si>
  <si>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</si>
  <si>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</si>
  <si>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</si>
  <si>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</si>
  <si>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</si>
  <si>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</si>
  <si>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</si>
  <si>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</si>
  <si>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</si>
  <si>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</si>
  <si>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</si>
  <si>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</si>
  <si>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</si>
  <si>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</si>
  <si>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</si>
  <si>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</si>
  <si>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</si>
  <si>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</si>
  <si>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</si>
  <si>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</si>
  <si>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Непредвиденные работы и затраты 1,5 %</t>
  </si>
  <si>
    <t>Начальник ОКС Братской ГЭС:</t>
  </si>
  <si>
    <t>Д. Н. Пушечников</t>
  </si>
  <si>
    <t>ИТОГО:</t>
  </si>
  <si>
    <t>ВСЕГО по договору  без  давальческих материалов</t>
  </si>
  <si>
    <t>НДС-22 %</t>
  </si>
  <si>
    <t xml:space="preserve">Инженер по ПСР 1 кат ОКС Братской ГЭС: </t>
  </si>
  <si>
    <t>Составлен в ценах по состоянию на  4 кв. 2026 г</t>
  </si>
  <si>
    <t>Индекс-дефлятор на материалы и ЭММ на 4 кв. 2026 г.</t>
  </si>
  <si>
    <t>"____ " ___________2026г.</t>
  </si>
  <si>
    <t>НДС -22 %</t>
  </si>
  <si>
    <t>"____"_________ 2026г.</t>
  </si>
  <si>
    <t>"____"__________ 2026г.</t>
  </si>
  <si>
    <t>НДС 22 %</t>
  </si>
  <si>
    <t>Инженер по ПСР 1 кат. ОКС Братской ГЭС</t>
  </si>
  <si>
    <t>Составлена в ценах 4 квартал 2026 г.</t>
  </si>
  <si>
    <t>" _____ " ___________ 2026 г.</t>
  </si>
  <si>
    <t>"______ " ____________2026 г.</t>
  </si>
  <si>
    <t>НДС 22%</t>
  </si>
  <si>
    <t xml:space="preserve">Приложение  № 2 </t>
  </si>
  <si>
    <t>Всего СМР</t>
  </si>
  <si>
    <t>ВСЕГО стоимость работ:</t>
  </si>
  <si>
    <t>Ю.Ю. Кудымова</t>
  </si>
  <si>
    <t>С даты подписания договора -по 30.06.2026</t>
  </si>
  <si>
    <t>№ п/п</t>
  </si>
  <si>
    <t>[должность, подпись (инициалы, фамилия)]</t>
  </si>
  <si>
    <t/>
  </si>
  <si>
    <t>Проверил:</t>
  </si>
  <si>
    <t>Составил:</t>
  </si>
  <si>
    <t xml:space="preserve">          Затраты труда машинистов</t>
  </si>
  <si>
    <t>1</t>
  </si>
  <si>
    <t>100 м3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</si>
  <si>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</si>
  <si>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</si>
  <si>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</si>
  <si>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</si>
  <si>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</si>
  <si>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</si>
  <si>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</si>
  <si>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</si>
  <si>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</si>
  <si>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</si>
  <si>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Обоснование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</si>
  <si>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</si>
  <si>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</si>
  <si>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</si>
  <si>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</si>
  <si>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</si>
  <si>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</si>
  <si>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</si>
  <si>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</si>
  <si>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</si>
  <si>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</si>
  <si>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</si>
  <si>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</si>
  <si>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</si>
  <si>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</si>
  <si>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</si>
  <si>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</si>
  <si>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</si>
  <si>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</si>
  <si>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</si>
  <si>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</si>
  <si>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>(наименование стройки)</t>
  </si>
  <si>
    <t>Иркутская область (3 зона)</t>
  </si>
  <si>
    <t xml:space="preserve">Наименование зоны субъекта Российской Федерации </t>
  </si>
  <si>
    <t>38. Иркутская область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</si>
  <si>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</si>
  <si>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</si>
  <si>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</si>
  <si>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</si>
  <si>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</si>
  <si>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приказа  Минстроя России  об утверждении дополнений и изменений к сметным нормативам </t>
  </si>
  <si>
    <t xml:space="preserve">Наименование редакции сметных нормативов  </t>
  </si>
  <si>
    <t>Наименование программного продукта</t>
  </si>
  <si>
    <t>Утверждено приказом Минстроя РФ № 421/пр от 4 августа 2020 г. в редакции приказа № 557/пр от 7 июля 2022 г.</t>
  </si>
  <si>
    <t>Приложение № 3</t>
  </si>
  <si>
    <t>Приложение  №4.1</t>
  </si>
  <si>
    <t>Директор филиала</t>
  </si>
  <si>
    <t>Директор</t>
  </si>
  <si>
    <t>ООО "ЭН+ ГИДРО"  "Братская ГЭС"</t>
  </si>
  <si>
    <t>ООО "ЕвроСибЭнерго-Гидрогенерация" филиал "Братская ГЭС"</t>
  </si>
  <si>
    <t>Е.В. Стрелков</t>
  </si>
  <si>
    <t>"____" ________________ 2026 года</t>
  </si>
  <si>
    <t>"____" ________________ 2024 года</t>
  </si>
  <si>
    <t>Начальник ОКС БГЭС</t>
  </si>
  <si>
    <t>Инженер по ПСР 1 кат ОКС БГЭС</t>
  </si>
  <si>
    <t>Инженер по ПСР 2 кат ОКС</t>
  </si>
  <si>
    <t>(Ю.Ю. Кудымова)</t>
  </si>
  <si>
    <t xml:space="preserve"> к  Договору подряда № 036/02/2026</t>
  </si>
  <si>
    <t xml:space="preserve">_____________ </t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</si>
  <si>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 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объекту: </t>
    </r>
    <r>
      <rPr>
        <b/>
        <sz val="11"/>
        <rFont val="Arial"/>
        <family val="2"/>
        <charset val="204"/>
      </rPr>
      <t xml:space="preserve">«Система защиты от БПЛА (по тех. требования БГЭС). Инв. № ТГ0006818. Техническое перевооружение системы обнаружения и подавления БПЛА» (пассивная защита) </t>
    </r>
    <r>
      <rPr>
        <sz val="11"/>
        <rFont val="Arial"/>
        <family val="2"/>
        <charset val="204"/>
      </rPr>
      <t>в размере ________</t>
    </r>
    <r>
      <rPr>
        <b/>
        <sz val="11"/>
        <rFont val="Arial"/>
        <family val="2"/>
        <charset val="204"/>
      </rPr>
      <t xml:space="preserve"> (____________)</t>
    </r>
    <r>
      <rPr>
        <sz val="11"/>
        <rFont val="Arial"/>
        <family val="2"/>
        <charset val="204"/>
      </rPr>
      <t xml:space="preserve"> рублей ___</t>
    </r>
    <r>
      <rPr>
        <sz val="11"/>
        <color rgb="FFFF0000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копеек без НДС, кроме того стоимость увеличивается на сумму НДС по ставке, предусмотренной действующей редакцией НК РФ, в том числе:</t>
    </r>
  </si>
  <si>
    <t xml:space="preserve">_________________ </t>
  </si>
  <si>
    <t xml:space="preserve">______________ </t>
  </si>
  <si>
    <t>001-02-2025-Р.ПЗК1 - CМР</t>
  </si>
  <si>
    <t>001-02-2025-Р.ПЗК2 - CМР</t>
  </si>
  <si>
    <t>02-01-02</t>
  </si>
  <si>
    <r>
      <t xml:space="preserve">по объекту: </t>
    </r>
    <r>
      <rPr>
        <b/>
        <sz val="11"/>
        <rFont val="Arial"/>
        <family val="2"/>
        <charset val="204"/>
      </rPr>
      <t xml:space="preserve">«Система защиты от БПЛА (по тех. требования БГЭС). Инв. № ТГ0006818. Техническое перевооружение системы обнаружения и подавления БПЛА» (пассивная защита) </t>
    </r>
  </si>
  <si>
    <r>
      <rPr>
        <sz val="11"/>
        <rFont val="Arial"/>
        <family val="2"/>
        <charset val="204"/>
      </rPr>
      <t>по объекту</t>
    </r>
    <r>
      <rPr>
        <b/>
        <u/>
        <sz val="11"/>
        <rFont val="Arial"/>
        <family val="2"/>
        <charset val="204"/>
      </rPr>
      <t xml:space="preserve">:  «Система защиты от БПЛА (по тех. требования БГЭС). Инв. № ТГ0006818. Техническое перевооружение системы обнаружения и подавления БПЛА» (пассивная защита) 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</si>
  <si>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«Система защиты от БПЛА (по тех. требования БГЭС). Инв. № ТГ0006818. Техническое перевооружение системы обнаружения и подавления БПЛА» (пассивная защита) </t>
    </r>
  </si>
  <si>
    <t>1 квартал  2026 г</t>
  </si>
  <si>
    <t xml:space="preserve">Подрядчик: </t>
  </si>
  <si>
    <t>12,7228136</t>
  </si>
  <si>
    <t>Раздел 1. Система пассивной защиты помещений критических элементов: бронирование оконных проемов</t>
  </si>
  <si>
    <t>I квартал 2026 года</t>
  </si>
  <si>
    <t>001/02/2025-Р.ПЗК1</t>
  </si>
  <si>
    <t>«Система пассивной защиты критических важных объектов и оборудования. Релейные щиты, серверные, оборудование ОРУ и площадки блочных трансформаторов.»</t>
  </si>
  <si>
    <t>Комплексная система безопасности Братской ГЭС. Инв. №00044716 Техническое перевооружение комплексной системы безопасности Братской ГЭС. «Система пассивной защиты критических важных объектов и оборудования. Релейные щиты, серверные, оборудование ОРУ и площадки блочных трансформаторов.»</t>
  </si>
  <si>
    <t>ООО «ЭН+ ГИДРО» «Братская ГЭС»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</si>
  <si>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</si>
  <si>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</si>
  <si>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</si>
  <si>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</si>
  <si>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ГРАНД-Смета, версия 2026.1</t>
  </si>
  <si>
    <t>Разработка грунта вручную с креплениями в траншеях шириной до 2 м, глубиной: до 2 м, группа грунтов 2</t>
  </si>
  <si>
    <t>ГЭСН01-02-055-02</t>
  </si>
  <si>
    <t>Раздел 1. Подготовка оснований под монтаж лесов</t>
  </si>
  <si>
    <t>001/02/2025-П.ПЗК1</t>
  </si>
  <si>
    <t>Комплексная система безопасности Братской ГЭС. Инв. №00044716 Техническое перевооружение комплексной системы безопасности Братской ГЭС. Система пассивной защиты критических важных объектов и оборудования. Релейные щиты, серверные, оборудование ОРУ и площадки блочных трансформаторов.»</t>
  </si>
  <si>
    <t xml:space="preserve">«Система защиты от БПЛА (по тех. требования БГЭС). Инв. № ТГ0006818. Техническое перевооружение системы обнаружения и подавления БПЛА» (пассивная защита) </t>
  </si>
  <si>
    <t>филиал ООО «ЭН+ ГИДРО» «Братская ГЭС»</t>
  </si>
  <si>
    <t>ЛОКАЛЬНЫЙ СМЕТНЫЙ РАСЧЕТ (СМЕТА) № 02-01-02</t>
  </si>
  <si>
    <t>ЛОКАЛЬНЫЙ СМЕТНЫЙ РАСЧЕТ (СМЕТА) № 02-01-01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</si>
  <si>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проект 001/02/2025, разработанный ООО «Фаворит-2000"                                                                                                                                                                                                                                    </t>
    </r>
  </si>
  <si>
    <t>Приложение  №4.2</t>
  </si>
  <si>
    <t>4кв.2026г. (по 30.11.2026)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</si>
</sst>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_ ;\-#,##0.00\ 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27" fillId="0" borderId="0"/>
  </cellStyleXfs>
  <cellXfs count="419">
    <xf numFmtId="0" fontId="0" fillId="0" borderId="0" xfId="0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right" vertical="center" wrapText="1"/>
    </xf>
    <xf numFmtId="165" fontId="10" fillId="2" borderId="9" xfId="1" applyFont="1" applyFill="1" applyBorder="1" applyAlignment="1">
      <alignment horizontal="center" vertical="center" wrapText="1"/>
    </xf>
    <xf numFmtId="165" fontId="10" fillId="2" borderId="12" xfId="1" applyFont="1" applyFill="1" applyBorder="1" applyAlignment="1">
      <alignment horizontal="center" vertical="center" wrapText="1"/>
    </xf>
    <xf numFmtId="165" fontId="10" fillId="2" borderId="19" xfId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6" fontId="10" fillId="2" borderId="9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3" fontId="10" fillId="2" borderId="22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8" fillId="0" borderId="0" xfId="5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10" fontId="8" fillId="2" borderId="0" xfId="0" applyNumberFormat="1" applyFont="1" applyFill="1" applyBorder="1" applyAlignment="1">
      <alignment horizontal="right" vertical="center"/>
    </xf>
    <xf numFmtId="0" fontId="9" fillId="2" borderId="17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/>
    </xf>
    <xf numFmtId="4" fontId="9" fillId="4" borderId="9" xfId="1" applyNumberFormat="1" applyFont="1" applyFill="1" applyBorder="1" applyAlignment="1">
      <alignment horizontal="center" vertical="center"/>
    </xf>
    <xf numFmtId="4" fontId="11" fillId="4" borderId="0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10" fillId="2" borderId="9" xfId="1" applyNumberFormat="1" applyFont="1" applyFill="1" applyBorder="1" applyAlignment="1">
      <alignment horizontal="center" vertical="center"/>
    </xf>
    <xf numFmtId="4" fontId="9" fillId="2" borderId="9" xfId="1" applyNumberFormat="1" applyFont="1" applyFill="1" applyBorder="1" applyAlignment="1">
      <alignment horizontal="center" vertical="center"/>
    </xf>
    <xf numFmtId="4" fontId="8" fillId="2" borderId="9" xfId="1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4" fontId="9" fillId="3" borderId="9" xfId="1" applyNumberFormat="1" applyFont="1" applyFill="1" applyBorder="1" applyAlignment="1">
      <alignment horizontal="center" vertical="center"/>
    </xf>
    <xf numFmtId="4" fontId="9" fillId="3" borderId="12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8" fillId="2" borderId="19" xfId="1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 wrapText="1"/>
    </xf>
    <xf numFmtId="167" fontId="10" fillId="2" borderId="9" xfId="1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7" fontId="10" fillId="2" borderId="15" xfId="0" applyNumberFormat="1" applyFont="1" applyFill="1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0" fontId="8" fillId="0" borderId="9" xfId="4" applyFont="1" applyFill="1" applyBorder="1" applyAlignment="1">
      <alignment horizontal="center"/>
    </xf>
    <xf numFmtId="0" fontId="8" fillId="0" borderId="9" xfId="4" applyFont="1" applyFill="1" applyBorder="1" applyAlignment="1">
      <alignment horizontal="left" vertical="center" wrapText="1"/>
    </xf>
    <xf numFmtId="4" fontId="8" fillId="2" borderId="9" xfId="4" applyNumberFormat="1" applyFont="1" applyFill="1" applyBorder="1" applyAlignment="1">
      <alignment horizontal="center" vertical="center" wrapText="1"/>
    </xf>
    <xf numFmtId="4" fontId="8" fillId="0" borderId="9" xfId="4" applyNumberFormat="1" applyFont="1" applyFill="1" applyBorder="1" applyAlignment="1">
      <alignment horizontal="center" vertical="center" wrapText="1"/>
    </xf>
    <xf numFmtId="0" fontId="9" fillId="0" borderId="9" xfId="4" applyFont="1" applyBorder="1"/>
    <xf numFmtId="0" fontId="9" fillId="0" borderId="9" xfId="4" applyFont="1" applyBorder="1" applyAlignment="1">
      <alignment horizontal="left" vertical="center" wrapText="1"/>
    </xf>
    <xf numFmtId="4" fontId="9" fillId="2" borderId="9" xfId="4" applyNumberFormat="1" applyFont="1" applyFill="1" applyBorder="1" applyAlignment="1">
      <alignment horizontal="center" vertical="center" wrapText="1"/>
    </xf>
    <xf numFmtId="4" fontId="9" fillId="0" borderId="9" xfId="4" applyNumberFormat="1" applyFont="1" applyBorder="1" applyAlignment="1">
      <alignment horizontal="center" vertical="center" wrapText="1"/>
    </xf>
    <xf numFmtId="0" fontId="8" fillId="0" borderId="9" xfId="4" applyFont="1" applyBorder="1"/>
    <xf numFmtId="0" fontId="8" fillId="0" borderId="9" xfId="4" applyFont="1" applyBorder="1" applyAlignment="1">
      <alignment horizontal="left" vertical="center" wrapText="1"/>
    </xf>
    <xf numFmtId="4" fontId="8" fillId="0" borderId="9" xfId="4" applyNumberFormat="1" applyFont="1" applyBorder="1" applyAlignment="1">
      <alignment horizontal="center" vertical="center" wrapText="1"/>
    </xf>
    <xf numFmtId="0" fontId="8" fillId="0" borderId="0" xfId="4" applyFont="1" applyBorder="1"/>
    <xf numFmtId="0" fontId="8" fillId="0" borderId="0" xfId="4" applyFont="1" applyBorder="1" applyAlignment="1">
      <alignment horizontal="left" vertical="center" wrapText="1"/>
    </xf>
    <xf numFmtId="4" fontId="8" fillId="0" borderId="0" xfId="4" applyNumberFormat="1" applyFont="1" applyBorder="1" applyAlignment="1">
      <alignment horizontal="center" vertical="center" wrapText="1"/>
    </xf>
    <xf numFmtId="0" fontId="8" fillId="0" borderId="0" xfId="4" applyFont="1"/>
    <xf numFmtId="0" fontId="8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7" applyFont="1" applyAlignment="1">
      <alignment horizontal="right"/>
    </xf>
    <xf numFmtId="0" fontId="8" fillId="0" borderId="0" xfId="4" applyFont="1" applyBorder="1" applyAlignment="1">
      <alignment horizontal="right" vertical="top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0" borderId="0" xfId="4" applyNumberFormat="1" applyFont="1"/>
    <xf numFmtId="168" fontId="8" fillId="0" borderId="0" xfId="4" applyNumberFormat="1" applyFont="1"/>
    <xf numFmtId="0" fontId="9" fillId="0" borderId="0" xfId="4" applyFont="1"/>
    <xf numFmtId="4" fontId="9" fillId="0" borderId="0" xfId="4" applyNumberFormat="1" applyFont="1"/>
    <xf numFmtId="0" fontId="8" fillId="0" borderId="0" xfId="4" applyFont="1" applyAlignment="1">
      <alignment vertical="top" wrapText="1"/>
    </xf>
    <xf numFmtId="0" fontId="8" fillId="0" borderId="0" xfId="0" applyFont="1" applyAlignment="1"/>
    <xf numFmtId="0" fontId="8" fillId="0" borderId="0" xfId="0" applyFont="1" applyFill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6" fillId="0" borderId="0" xfId="0" applyFont="1"/>
    <xf numFmtId="0" fontId="8" fillId="0" borderId="0" xfId="0" applyFont="1"/>
    <xf numFmtId="0" fontId="13" fillId="0" borderId="0" xfId="0" applyFont="1" applyAlignment="1"/>
    <xf numFmtId="0" fontId="8" fillId="0" borderId="16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vertical="top" wrapText="1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/>
    <xf numFmtId="0" fontId="8" fillId="0" borderId="0" xfId="0" applyFont="1" applyBorder="1" applyAlignment="1">
      <alignment horizontal="left" vertical="top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Fill="1" applyAlignment="1">
      <alignment horizontal="right" vertical="top"/>
    </xf>
    <xf numFmtId="0" fontId="8" fillId="0" borderId="0" xfId="2" applyFont="1" applyAlignment="1">
      <alignment horizontal="right" vertical="top"/>
    </xf>
    <xf numFmtId="0" fontId="14" fillId="0" borderId="0" xfId="2" applyFont="1"/>
    <xf numFmtId="0" fontId="8" fillId="0" borderId="0" xfId="2" applyFont="1" applyFill="1" applyAlignment="1">
      <alignment horizontal="center" vertical="center"/>
    </xf>
    <xf numFmtId="17" fontId="8" fillId="0" borderId="9" xfId="2" applyNumberFormat="1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8" xfId="2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vertical="center" wrapText="1"/>
    </xf>
    <xf numFmtId="4" fontId="8" fillId="0" borderId="9" xfId="2" applyNumberFormat="1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 wrapText="1"/>
    </xf>
    <xf numFmtId="0" fontId="9" fillId="0" borderId="14" xfId="2" applyFont="1" applyBorder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169" fontId="9" fillId="0" borderId="15" xfId="3" applyNumberFormat="1" applyFont="1" applyFill="1" applyBorder="1" applyAlignment="1">
      <alignment horizontal="center" vertical="center"/>
    </xf>
    <xf numFmtId="164" fontId="9" fillId="0" borderId="0" xfId="2" applyNumberFormat="1" applyFont="1"/>
    <xf numFmtId="0" fontId="9" fillId="0" borderId="0" xfId="2" applyFont="1"/>
    <xf numFmtId="0" fontId="9" fillId="0" borderId="17" xfId="2" applyFont="1" applyBorder="1" applyAlignment="1">
      <alignment vertical="center"/>
    </xf>
    <xf numFmtId="169" fontId="8" fillId="0" borderId="16" xfId="3" applyNumberFormat="1" applyFont="1" applyFill="1" applyBorder="1" applyAlignment="1">
      <alignment horizontal="center" vertical="center"/>
    </xf>
    <xf numFmtId="0" fontId="8" fillId="0" borderId="0" xfId="4" applyFont="1" applyFill="1"/>
    <xf numFmtId="0" fontId="8" fillId="0" borderId="0" xfId="5" applyFont="1" applyFill="1" applyAlignment="1">
      <alignment horizontal="right"/>
    </xf>
    <xf numFmtId="0" fontId="8" fillId="0" borderId="0" xfId="4" applyFont="1" applyFill="1" applyBorder="1"/>
    <xf numFmtId="0" fontId="9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wrapText="1"/>
    </xf>
    <xf numFmtId="0" fontId="8" fillId="0" borderId="0" xfId="4" applyFont="1" applyFill="1" applyAlignment="1">
      <alignment horizontal="left"/>
    </xf>
    <xf numFmtId="0" fontId="8" fillId="0" borderId="0" xfId="4" applyFont="1" applyFill="1" applyBorder="1" applyAlignment="1">
      <alignment horizontal="right"/>
    </xf>
    <xf numFmtId="0" fontId="8" fillId="0" borderId="9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vertical="center" wrapText="1"/>
    </xf>
    <xf numFmtId="4" fontId="8" fillId="2" borderId="9" xfId="4" applyNumberFormat="1" applyFont="1" applyFill="1" applyBorder="1" applyAlignment="1">
      <alignment horizontal="center" vertical="center"/>
    </xf>
    <xf numFmtId="4" fontId="9" fillId="0" borderId="9" xfId="4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9" fontId="9" fillId="0" borderId="9" xfId="4" applyNumberFormat="1" applyFont="1" applyFill="1" applyBorder="1" applyAlignment="1">
      <alignment horizontal="center" vertical="center" wrapText="1"/>
    </xf>
    <xf numFmtId="49" fontId="9" fillId="0" borderId="9" xfId="4" applyNumberFormat="1" applyFont="1" applyFill="1" applyBorder="1" applyAlignment="1">
      <alignment horizontal="left" vertical="center" wrapText="1"/>
    </xf>
    <xf numFmtId="4" fontId="9" fillId="0" borderId="9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/>
    <xf numFmtId="0" fontId="9" fillId="0" borderId="0" xfId="4" applyFont="1" applyFill="1"/>
    <xf numFmtId="0" fontId="8" fillId="0" borderId="9" xfId="4" applyFont="1" applyFill="1" applyBorder="1"/>
    <xf numFmtId="0" fontId="8" fillId="0" borderId="9" xfId="4" applyFont="1" applyFill="1" applyBorder="1" applyAlignment="1">
      <alignment horizontal="left" vertical="center"/>
    </xf>
    <xf numFmtId="4" fontId="8" fillId="0" borderId="9" xfId="4" applyNumberFormat="1" applyFont="1" applyFill="1" applyBorder="1" applyAlignment="1">
      <alignment horizontal="center"/>
    </xf>
    <xf numFmtId="0" fontId="9" fillId="0" borderId="9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4" fontId="8" fillId="0" borderId="0" xfId="4" applyNumberFormat="1" applyFont="1" applyFill="1"/>
    <xf numFmtId="0" fontId="8" fillId="0" borderId="1" xfId="4" applyFont="1" applyBorder="1"/>
    <xf numFmtId="0" fontId="8" fillId="0" borderId="0" xfId="4" applyFont="1" applyFill="1" applyBorder="1" applyAlignment="1">
      <alignment horizontal="center"/>
    </xf>
    <xf numFmtId="0" fontId="8" fillId="5" borderId="0" xfId="4" applyFont="1" applyFill="1" applyBorder="1"/>
    <xf numFmtId="0" fontId="8" fillId="5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0" fillId="0" borderId="0" xfId="4" applyFont="1" applyFill="1" applyBorder="1"/>
    <xf numFmtId="0" fontId="8" fillId="0" borderId="9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9" fillId="0" borderId="0" xfId="4" applyFont="1" applyFill="1" applyBorder="1" applyAlignment="1">
      <alignment horizontal="center" wrapText="1"/>
    </xf>
    <xf numFmtId="0" fontId="9" fillId="0" borderId="0" xfId="4" applyFont="1" applyFill="1" applyBorder="1" applyAlignment="1">
      <alignment wrapText="1"/>
    </xf>
    <xf numFmtId="0" fontId="15" fillId="0" borderId="0" xfId="4" applyFont="1" applyFill="1" applyBorder="1" applyAlignment="1">
      <alignment wrapText="1"/>
    </xf>
    <xf numFmtId="0" fontId="17" fillId="2" borderId="0" xfId="6" applyNumberFormat="1" applyFont="1" applyFill="1" applyBorder="1" applyAlignment="1" applyProtection="1">
      <alignment vertical="center"/>
    </xf>
    <xf numFmtId="0" fontId="17" fillId="2" borderId="0" xfId="6" applyNumberFormat="1" applyFont="1" applyFill="1" applyBorder="1" applyAlignment="1" applyProtection="1">
      <alignment vertical="center" wrapText="1"/>
    </xf>
    <xf numFmtId="0" fontId="19" fillId="0" borderId="0" xfId="8" applyNumberFormat="1" applyFont="1" applyFill="1" applyBorder="1" applyAlignment="1" applyProtection="1"/>
    <xf numFmtId="0" fontId="18" fillId="0" borderId="0" xfId="5" applyFont="1" applyFill="1" applyAlignment="1">
      <alignment horizontal="right"/>
    </xf>
    <xf numFmtId="0" fontId="20" fillId="0" borderId="0" xfId="8" applyNumberFormat="1" applyFont="1" applyFill="1" applyBorder="1" applyAlignment="1" applyProtection="1"/>
    <xf numFmtId="0" fontId="19" fillId="0" borderId="0" xfId="8" applyNumberFormat="1" applyFont="1" applyFill="1" applyBorder="1" applyAlignment="1" applyProtection="1">
      <alignment wrapText="1"/>
    </xf>
    <xf numFmtId="0" fontId="18" fillId="0" borderId="0" xfId="5" applyFont="1" applyAlignment="1">
      <alignment horizontal="right"/>
    </xf>
    <xf numFmtId="49" fontId="21" fillId="0" borderId="0" xfId="8" applyNumberFormat="1" applyFont="1" applyFill="1" applyBorder="1" applyAlignment="1" applyProtection="1"/>
    <xf numFmtId="0" fontId="5" fillId="0" borderId="0" xfId="8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8" applyNumberFormat="1" applyFont="1" applyFill="1" applyBorder="1" applyAlignment="1" applyProtection="1">
      <alignment horizontal="right" vertical="top"/>
    </xf>
    <xf numFmtId="0" fontId="21" fillId="0" borderId="0" xfId="8" applyNumberFormat="1" applyFont="1" applyFill="1" applyBorder="1" applyAlignment="1" applyProtection="1">
      <alignment wrapText="1"/>
    </xf>
    <xf numFmtId="0" fontId="21" fillId="0" borderId="0" xfId="8" applyNumberFormat="1" applyFont="1" applyFill="1" applyBorder="1" applyAlignment="1" applyProtection="1"/>
    <xf numFmtId="49" fontId="21" fillId="0" borderId="0" xfId="8" applyNumberFormat="1" applyFont="1" applyFill="1" applyBorder="1" applyAlignment="1" applyProtection="1">
      <alignment vertical="top"/>
    </xf>
    <xf numFmtId="0" fontId="21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1" fillId="0" borderId="0" xfId="8" applyNumberFormat="1" applyFont="1" applyFill="1" applyBorder="1" applyAlignment="1" applyProtection="1">
      <alignment vertical="top" wrapText="1"/>
    </xf>
    <xf numFmtId="0" fontId="8" fillId="0" borderId="0" xfId="2" applyFont="1" applyAlignment="1">
      <alignment horizontal="left" vertical="top" wrapText="1"/>
    </xf>
    <xf numFmtId="0" fontId="8" fillId="0" borderId="8" xfId="2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" fillId="2" borderId="1" xfId="0" applyFont="1" applyFill="1" applyBorder="1" applyAlignment="1">
      <alignment wrapText="1"/>
    </xf>
    <xf numFmtId="3" fontId="8" fillId="2" borderId="1" xfId="0" applyNumberFormat="1" applyFont="1" applyFill="1" applyBorder="1" applyAlignment="1">
      <alignment horizontal="center" wrapText="1"/>
    </xf>
    <xf numFmtId="3" fontId="8" fillId="2" borderId="0" xfId="0" applyNumberFormat="1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/>
    </xf>
    <xf numFmtId="3" fontId="8" fillId="2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8" fillId="2" borderId="0" xfId="0" applyFont="1" applyFill="1" applyBorder="1" applyAlignment="1">
      <alignment wrapText="1"/>
    </xf>
    <xf numFmtId="0" fontId="19" fillId="0" borderId="0" xfId="8" applyNumberFormat="1" applyFont="1" applyFill="1" applyBorder="1" applyAlignment="1" applyProtection="1">
      <alignment horizontal="right" vertical="top" wrapText="1"/>
    </xf>
    <xf numFmtId="0" fontId="19" fillId="0" borderId="0" xfId="8" applyNumberFormat="1" applyFont="1" applyFill="1" applyBorder="1" applyAlignment="1" applyProtection="1">
      <alignment vertical="top" wrapText="1"/>
    </xf>
    <xf numFmtId="0" fontId="19" fillId="0" borderId="0" xfId="8" applyNumberFormat="1" applyFont="1" applyFill="1" applyBorder="1" applyAlignment="1" applyProtection="1">
      <alignment horizontal="left" vertical="top" wrapText="1"/>
    </xf>
    <xf numFmtId="0" fontId="19" fillId="0" borderId="0" xfId="8" applyNumberFormat="1" applyFont="1" applyFill="1" applyBorder="1" applyAlignment="1" applyProtection="1">
      <alignment horizontal="left" vertical="center" wrapText="1"/>
    </xf>
    <xf numFmtId="0" fontId="19" fillId="0" borderId="0" xfId="8" applyNumberFormat="1" applyFont="1" applyFill="1" applyBorder="1" applyAlignment="1" applyProtection="1">
      <alignment horizontal="left" wrapText="1"/>
    </xf>
    <xf numFmtId="0" fontId="19" fillId="0" borderId="0" xfId="8" applyNumberFormat="1" applyFont="1" applyFill="1" applyBorder="1" applyAlignment="1" applyProtection="1">
      <alignment horizontal="center" wrapText="1"/>
    </xf>
    <xf numFmtId="49" fontId="19" fillId="0" borderId="0" xfId="8" applyNumberFormat="1" applyFont="1" applyFill="1" applyBorder="1" applyAlignment="1" applyProtection="1"/>
    <xf numFmtId="0" fontId="21" fillId="0" borderId="0" xfId="8" applyNumberFormat="1" applyFont="1" applyFill="1" applyBorder="1" applyAlignment="1" applyProtection="1">
      <alignment horizontal="left" vertical="top" wrapText="1"/>
    </xf>
    <xf numFmtId="0" fontId="21" fillId="0" borderId="0" xfId="8" applyNumberFormat="1" applyFont="1" applyFill="1" applyBorder="1" applyAlignment="1" applyProtection="1">
      <alignment horizontal="left" wrapText="1"/>
    </xf>
    <xf numFmtId="0" fontId="21" fillId="0" borderId="0" xfId="8" applyNumberFormat="1" applyFont="1" applyFill="1" applyBorder="1" applyAlignment="1" applyProtection="1">
      <alignment horizontal="center" wrapText="1"/>
    </xf>
    <xf numFmtId="0" fontId="19" fillId="0" borderId="0" xfId="8" applyNumberFormat="1" applyFont="1" applyFill="1" applyBorder="1" applyAlignment="1" applyProtection="1">
      <alignment vertical="center"/>
    </xf>
    <xf numFmtId="0" fontId="19" fillId="0" borderId="0" xfId="8" applyNumberFormat="1" applyFont="1" applyFill="1" applyBorder="1" applyAlignment="1" applyProtection="1">
      <alignment vertical="center" wrapText="1"/>
    </xf>
    <xf numFmtId="0" fontId="19" fillId="0" borderId="0" xfId="8" applyNumberFormat="1" applyFont="1" applyFill="1" applyBorder="1" applyAlignment="1" applyProtection="1">
      <alignment horizontal="center" vertical="center" wrapText="1"/>
    </xf>
    <xf numFmtId="0" fontId="20" fillId="0" borderId="0" xfId="8" applyNumberFormat="1" applyFont="1" applyFill="1" applyBorder="1" applyAlignment="1" applyProtection="1">
      <alignment vertical="center"/>
    </xf>
    <xf numFmtId="3" fontId="23" fillId="0" borderId="0" xfId="8" applyNumberFormat="1" applyFont="1" applyFill="1" applyBorder="1" applyAlignment="1" applyProtection="1">
      <alignment horizontal="right" vertical="top"/>
    </xf>
    <xf numFmtId="2" fontId="23" fillId="0" borderId="0" xfId="8" applyNumberFormat="1" applyFont="1" applyFill="1" applyBorder="1" applyAlignment="1" applyProtection="1">
      <alignment horizontal="center" vertical="top"/>
    </xf>
    <xf numFmtId="4" fontId="23" fillId="0" borderId="0" xfId="8" applyNumberFormat="1" applyFont="1" applyFill="1" applyBorder="1" applyAlignment="1" applyProtection="1">
      <alignment horizontal="right" vertical="top"/>
    </xf>
    <xf numFmtId="0" fontId="23" fillId="0" borderId="0" xfId="8" applyNumberFormat="1" applyFont="1" applyFill="1" applyBorder="1" applyAlignment="1" applyProtection="1">
      <alignment horizontal="left" vertical="top" wrapText="1"/>
    </xf>
    <xf numFmtId="0" fontId="23" fillId="0" borderId="0" xfId="8" applyNumberFormat="1" applyFont="1" applyFill="1" applyBorder="1" applyAlignment="1" applyProtection="1">
      <alignment horizontal="right" vertical="top" wrapText="1"/>
    </xf>
    <xf numFmtId="3" fontId="23" fillId="0" borderId="35" xfId="8" applyNumberFormat="1" applyFont="1" applyFill="1" applyBorder="1" applyAlignment="1" applyProtection="1">
      <alignment horizontal="right" vertical="top"/>
    </xf>
    <xf numFmtId="49" fontId="19" fillId="0" borderId="1" xfId="8" applyNumberFormat="1" applyFont="1" applyFill="1" applyBorder="1" applyAlignment="1" applyProtection="1"/>
    <xf numFmtId="0" fontId="19" fillId="0" borderId="1" xfId="8" applyNumberFormat="1" applyFont="1" applyFill="1" applyBorder="1" applyAlignment="1" applyProtection="1">
      <alignment vertical="center"/>
    </xf>
    <xf numFmtId="2" fontId="23" fillId="0" borderId="1" xfId="8" applyNumberFormat="1" applyFont="1" applyFill="1" applyBorder="1" applyAlignment="1" applyProtection="1">
      <alignment horizontal="center" vertical="top"/>
    </xf>
    <xf numFmtId="4" fontId="23" fillId="0" borderId="1" xfId="8" applyNumberFormat="1" applyFont="1" applyFill="1" applyBorder="1" applyAlignment="1" applyProtection="1">
      <alignment horizontal="right" vertical="top"/>
    </xf>
    <xf numFmtId="0" fontId="23" fillId="0" borderId="1" xfId="8" applyNumberFormat="1" applyFont="1" applyFill="1" applyBorder="1" applyAlignment="1" applyProtection="1">
      <alignment horizontal="left" vertical="top" wrapText="1"/>
    </xf>
    <xf numFmtId="0" fontId="23" fillId="0" borderId="1" xfId="8" applyNumberFormat="1" applyFont="1" applyFill="1" applyBorder="1" applyAlignment="1" applyProtection="1">
      <alignment horizontal="right" vertical="top" wrapText="1"/>
    </xf>
    <xf numFmtId="49" fontId="19" fillId="0" borderId="25" xfId="8" applyNumberFormat="1" applyFont="1" applyFill="1" applyBorder="1" applyAlignment="1" applyProtection="1"/>
    <xf numFmtId="0" fontId="23" fillId="0" borderId="0" xfId="8" applyNumberFormat="1" applyFont="1" applyFill="1" applyBorder="1" applyAlignment="1" applyProtection="1">
      <alignment vertical="top" wrapText="1"/>
    </xf>
    <xf numFmtId="4" fontId="20" fillId="0" borderId="0" xfId="8" applyNumberFormat="1" applyFont="1" applyFill="1" applyBorder="1" applyAlignment="1" applyProtection="1">
      <alignment horizontal="right" vertical="top"/>
    </xf>
    <xf numFmtId="2" fontId="20" fillId="0" borderId="0" xfId="8" applyNumberFormat="1" applyFont="1" applyFill="1" applyBorder="1" applyAlignment="1" applyProtection="1">
      <alignment horizontal="center" vertical="top"/>
    </xf>
    <xf numFmtId="0" fontId="19" fillId="0" borderId="36" xfId="8" applyNumberFormat="1" applyFont="1" applyFill="1" applyBorder="1" applyAlignment="1" applyProtection="1">
      <alignment horizontal="right" vertical="top" wrapText="1"/>
    </xf>
    <xf numFmtId="49" fontId="24" fillId="0" borderId="0" xfId="8" applyNumberFormat="1" applyFont="1" applyFill="1" applyBorder="1" applyAlignment="1" applyProtection="1">
      <alignment vertical="top" wrapText="1"/>
    </xf>
    <xf numFmtId="49" fontId="23" fillId="0" borderId="0" xfId="8" applyNumberFormat="1" applyFont="1" applyFill="1" applyBorder="1" applyAlignment="1" applyProtection="1">
      <alignment vertical="top" wrapText="1"/>
    </xf>
    <xf numFmtId="49" fontId="19" fillId="0" borderId="0" xfId="8" applyNumberFormat="1" applyFont="1" applyFill="1" applyBorder="1" applyAlignment="1" applyProtection="1">
      <alignment horizontal="center" vertical="top" wrapText="1"/>
    </xf>
    <xf numFmtId="49" fontId="19" fillId="0" borderId="0" xfId="8" applyNumberFormat="1" applyFont="1" applyFill="1" applyBorder="1" applyAlignment="1" applyProtection="1">
      <alignment horizontal="right" vertical="top" wrapText="1"/>
    </xf>
    <xf numFmtId="49" fontId="19" fillId="0" borderId="3" xfId="8" applyNumberFormat="1" applyFont="1" applyFill="1" applyBorder="1" applyAlignment="1" applyProtection="1"/>
    <xf numFmtId="0" fontId="19" fillId="0" borderId="1" xfId="8" applyNumberFormat="1" applyFont="1" applyFill="1" applyBorder="1" applyAlignment="1" applyProtection="1"/>
    <xf numFmtId="0" fontId="23" fillId="0" borderId="0" xfId="8" applyNumberFormat="1" applyFont="1" applyFill="1" applyBorder="1" applyAlignment="1" applyProtection="1">
      <alignment horizontal="left" vertical="center" wrapText="1"/>
    </xf>
    <xf numFmtId="0" fontId="23" fillId="0" borderId="34" xfId="8" applyNumberFormat="1" applyFont="1" applyFill="1" applyBorder="1" applyAlignment="1" applyProtection="1">
      <alignment horizontal="center" vertical="top" wrapText="1"/>
    </xf>
    <xf numFmtId="0" fontId="23" fillId="0" borderId="34" xfId="8" applyNumberFormat="1" applyFont="1" applyFill="1" applyBorder="1" applyAlignment="1" applyProtection="1">
      <alignment horizontal="right" vertical="top" wrapText="1"/>
    </xf>
    <xf numFmtId="49" fontId="23" fillId="0" borderId="34" xfId="8" applyNumberFormat="1" applyFont="1" applyFill="1" applyBorder="1" applyAlignment="1" applyProtection="1">
      <alignment horizontal="center" vertical="top" wrapText="1"/>
    </xf>
    <xf numFmtId="2" fontId="23" fillId="0" borderId="34" xfId="8" applyNumberFormat="1" applyFont="1" applyFill="1" applyBorder="1" applyAlignment="1" applyProtection="1">
      <alignment horizontal="center" vertical="top" wrapText="1"/>
    </xf>
    <xf numFmtId="1" fontId="23" fillId="0" borderId="34" xfId="8" applyNumberFormat="1" applyFont="1" applyFill="1" applyBorder="1" applyAlignment="1" applyProtection="1">
      <alignment horizontal="center" vertical="top" wrapText="1"/>
    </xf>
    <xf numFmtId="49" fontId="23" fillId="0" borderId="34" xfId="8" applyNumberFormat="1" applyFont="1" applyFill="1" applyBorder="1" applyAlignment="1" applyProtection="1">
      <alignment horizontal="left" vertical="top" wrapText="1"/>
    </xf>
    <xf numFmtId="49" fontId="23" fillId="0" borderId="38" xfId="8" applyNumberFormat="1" applyFont="1" applyFill="1" applyBorder="1" applyAlignment="1" applyProtection="1">
      <alignment horizontal="center" vertical="top" wrapText="1"/>
    </xf>
    <xf numFmtId="0" fontId="23" fillId="0" borderId="37" xfId="8" applyNumberFormat="1" applyFont="1" applyFill="1" applyBorder="1" applyAlignment="1" applyProtection="1">
      <alignment horizontal="right" vertical="top" wrapText="1"/>
    </xf>
    <xf numFmtId="0" fontId="25" fillId="0" borderId="34" xfId="8" applyNumberFormat="1" applyFont="1" applyFill="1" applyBorder="1" applyAlignment="1" applyProtection="1">
      <alignment horizontal="right" vertical="top" wrapText="1"/>
    </xf>
    <xf numFmtId="0" fontId="19" fillId="0" borderId="9" xfId="8" applyNumberFormat="1" applyFont="1" applyFill="1" applyBorder="1" applyAlignment="1" applyProtection="1">
      <alignment horizontal="center" vertical="center"/>
    </xf>
    <xf numFmtId="49" fontId="19" fillId="0" borderId="9" xfId="8" applyNumberFormat="1" applyFont="1" applyFill="1" applyBorder="1" applyAlignment="1" applyProtection="1">
      <alignment horizontal="center" vertical="center"/>
    </xf>
    <xf numFmtId="0" fontId="19" fillId="0" borderId="9" xfId="8" applyNumberFormat="1" applyFont="1" applyFill="1" applyBorder="1" applyAlignment="1" applyProtection="1">
      <alignment horizontal="center" vertical="center" wrapText="1"/>
    </xf>
    <xf numFmtId="0" fontId="21" fillId="0" borderId="0" xfId="8" applyNumberFormat="1" applyFont="1" applyFill="1" applyBorder="1" applyAlignment="1" applyProtection="1">
      <alignment horizontal="center"/>
    </xf>
    <xf numFmtId="0" fontId="21" fillId="0" borderId="0" xfId="8" applyNumberFormat="1" applyFont="1" applyFill="1" applyBorder="1" applyAlignment="1" applyProtection="1">
      <alignment horizontal="left" vertical="top"/>
    </xf>
    <xf numFmtId="2" fontId="21" fillId="0" borderId="0" xfId="8" applyNumberFormat="1" applyFont="1" applyFill="1" applyBorder="1" applyAlignment="1" applyProtection="1">
      <alignment horizontal="right"/>
    </xf>
    <xf numFmtId="0" fontId="21" fillId="0" borderId="0" xfId="8" applyNumberFormat="1" applyFont="1" applyFill="1" applyBorder="1" applyAlignment="1" applyProtection="1">
      <alignment horizontal="left"/>
    </xf>
    <xf numFmtId="4" fontId="21" fillId="0" borderId="2" xfId="8" applyNumberFormat="1" applyFont="1" applyFill="1" applyBorder="1" applyAlignment="1" applyProtection="1">
      <alignment horizontal="right"/>
    </xf>
    <xf numFmtId="2" fontId="21" fillId="0" borderId="2" xfId="8" applyNumberFormat="1" applyFont="1" applyFill="1" applyBorder="1" applyAlignment="1" applyProtection="1">
      <alignment horizontal="right"/>
    </xf>
    <xf numFmtId="4" fontId="21" fillId="0" borderId="1" xfId="8" applyNumberFormat="1" applyFont="1" applyFill="1" applyBorder="1" applyAlignment="1" applyProtection="1">
      <alignment horizontal="right"/>
    </xf>
    <xf numFmtId="0" fontId="19" fillId="0" borderId="2" xfId="8" applyNumberFormat="1" applyFont="1" applyFill="1" applyBorder="1" applyAlignment="1" applyProtection="1"/>
    <xf numFmtId="0" fontId="25" fillId="0" borderId="0" xfId="8" applyNumberFormat="1" applyFont="1" applyFill="1" applyBorder="1" applyAlignment="1" applyProtection="1"/>
    <xf numFmtId="2" fontId="21" fillId="0" borderId="1" xfId="8" applyNumberFormat="1" applyFont="1" applyFill="1" applyBorder="1" applyAlignment="1" applyProtection="1"/>
    <xf numFmtId="49" fontId="19" fillId="0" borderId="0" xfId="8" applyNumberFormat="1" applyFont="1" applyFill="1" applyBorder="1" applyAlignment="1" applyProtection="1">
      <alignment horizontal="right"/>
    </xf>
    <xf numFmtId="2" fontId="21" fillId="0" borderId="0" xfId="8" applyNumberFormat="1" applyFont="1" applyFill="1" applyBorder="1" applyAlignment="1" applyProtection="1"/>
    <xf numFmtId="0" fontId="22" fillId="0" borderId="0" xfId="8" applyNumberFormat="1" applyFont="1" applyFill="1" applyBorder="1" applyAlignment="1" applyProtection="1"/>
    <xf numFmtId="0" fontId="21" fillId="0" borderId="0" xfId="8" applyNumberFormat="1" applyFont="1" applyFill="1" applyBorder="1" applyAlignment="1" applyProtection="1">
      <alignment vertical="center" wrapText="1"/>
    </xf>
    <xf numFmtId="49" fontId="25" fillId="0" borderId="0" xfId="8" applyNumberFormat="1" applyFont="1" applyFill="1" applyBorder="1" applyAlignment="1" applyProtection="1">
      <alignment horizontal="left"/>
    </xf>
    <xf numFmtId="0" fontId="21" fillId="0" borderId="34" xfId="8" applyNumberFormat="1" applyFont="1" applyFill="1" applyBorder="1" applyAlignment="1" applyProtection="1">
      <alignment horizontal="center"/>
    </xf>
    <xf numFmtId="0" fontId="21" fillId="0" borderId="34" xfId="8" applyNumberFormat="1" applyFont="1" applyFill="1" applyBorder="1" applyAlignment="1" applyProtection="1"/>
    <xf numFmtId="49" fontId="22" fillId="0" borderId="0" xfId="8" applyNumberFormat="1" applyFont="1" applyFill="1" applyBorder="1" applyAlignment="1" applyProtection="1"/>
    <xf numFmtId="49" fontId="22" fillId="0" borderId="0" xfId="8" applyNumberFormat="1" applyFont="1" applyFill="1" applyBorder="1" applyAlignment="1" applyProtection="1">
      <alignment horizontal="center"/>
    </xf>
    <xf numFmtId="49" fontId="19" fillId="0" borderId="0" xfId="8" applyNumberFormat="1" applyFont="1" applyFill="1" applyBorder="1" applyAlignment="1" applyProtection="1">
      <alignment horizontal="right" vertical="top"/>
    </xf>
    <xf numFmtId="49" fontId="21" fillId="0" borderId="0" xfId="8" applyNumberFormat="1" applyFont="1" applyFill="1" applyBorder="1" applyAlignment="1" applyProtection="1">
      <alignment wrapText="1"/>
    </xf>
    <xf numFmtId="49" fontId="19" fillId="0" borderId="1" xfId="8" applyNumberFormat="1" applyFont="1" applyFill="1" applyBorder="1" applyAlignment="1" applyProtection="1">
      <alignment horizontal="center"/>
    </xf>
    <xf numFmtId="49" fontId="26" fillId="0" borderId="0" xfId="8" applyNumberFormat="1" applyFont="1" applyFill="1" applyBorder="1" applyAlignment="1" applyProtection="1">
      <alignment horizontal="center"/>
    </xf>
    <xf numFmtId="49" fontId="22" fillId="0" borderId="0" xfId="8" applyNumberFormat="1" applyFont="1" applyFill="1" applyBorder="1" applyAlignment="1" applyProtection="1">
      <alignment horizontal="center" vertical="top"/>
    </xf>
    <xf numFmtId="49" fontId="21" fillId="0" borderId="34" xfId="8" applyNumberFormat="1" applyFont="1" applyFill="1" applyBorder="1" applyAlignment="1" applyProtection="1">
      <alignment vertical="top"/>
    </xf>
    <xf numFmtId="49" fontId="21" fillId="0" borderId="0" xfId="8" applyNumberFormat="1" applyFont="1" applyFill="1" applyBorder="1" applyAlignment="1" applyProtection="1">
      <alignment horizontal="left"/>
    </xf>
    <xf numFmtId="0" fontId="20" fillId="0" borderId="0" xfId="8" applyNumberFormat="1" applyFont="1" applyFill="1" applyBorder="1" applyAlignment="1" applyProtection="1">
      <alignment wrapText="1"/>
    </xf>
    <xf numFmtId="49" fontId="20" fillId="0" borderId="0" xfId="8" applyNumberFormat="1" applyFont="1" applyFill="1" applyBorder="1" applyAlignment="1" applyProtection="1">
      <alignment vertical="top" wrapText="1"/>
    </xf>
    <xf numFmtId="49" fontId="21" fillId="0" borderId="0" xfId="8" applyNumberFormat="1" applyFont="1" applyFill="1" applyBorder="1" applyAlignment="1" applyProtection="1">
      <alignment horizontal="right"/>
    </xf>
    <xf numFmtId="0" fontId="8" fillId="0" borderId="0" xfId="4" applyFont="1" applyAlignment="1">
      <alignment horizontal="left" vertical="top" wrapText="1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8" fillId="2" borderId="0" xfId="5" applyFont="1" applyFill="1" applyAlignment="1">
      <alignment horizontal="justify" vertical="top"/>
    </xf>
    <xf numFmtId="0" fontId="8" fillId="0" borderId="0" xfId="4" applyFont="1" applyAlignment="1">
      <alignment wrapText="1"/>
    </xf>
    <xf numFmtId="0" fontId="8" fillId="0" borderId="0" xfId="4" applyFont="1"/>
    <xf numFmtId="0" fontId="8" fillId="0" borderId="0" xfId="5" applyFont="1" applyAlignment="1">
      <alignment horizontal="left" vertical="top" wrapText="1"/>
    </xf>
    <xf numFmtId="49" fontId="8" fillId="2" borderId="0" xfId="2" applyNumberFormat="1" applyFont="1" applyFill="1" applyAlignment="1">
      <alignment horizontal="left" vertical="center" wrapText="1"/>
    </xf>
    <xf numFmtId="49" fontId="9" fillId="2" borderId="0" xfId="2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/>
    </xf>
    <xf numFmtId="0" fontId="8" fillId="0" borderId="3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14" fillId="0" borderId="0" xfId="2" applyFont="1" applyAlignment="1">
      <alignment horizontal="center" wrapText="1"/>
    </xf>
    <xf numFmtId="0" fontId="8" fillId="0" borderId="0" xfId="4" applyFont="1" applyFill="1" applyAlignment="1">
      <alignment horizontal="left" vertical="top" wrapText="1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/>
    <xf numFmtId="0" fontId="9" fillId="0" borderId="11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49" fontId="23" fillId="0" borderId="0" xfId="8" applyNumberFormat="1" applyFont="1" applyFill="1" applyBorder="1" applyAlignment="1" applyProtection="1">
      <alignment horizontal="center" vertical="top"/>
    </xf>
    <xf numFmtId="49" fontId="19" fillId="0" borderId="0" xfId="8" applyNumberFormat="1" applyFont="1" applyFill="1" applyBorder="1" applyAlignment="1" applyProtection="1">
      <alignment horizontal="left" vertical="top" wrapText="1"/>
    </xf>
    <xf numFmtId="49" fontId="19" fillId="0" borderId="0" xfId="8" applyNumberFormat="1" applyFont="1" applyFill="1" applyBorder="1" applyAlignment="1" applyProtection="1">
      <alignment vertical="top" wrapText="1"/>
    </xf>
    <xf numFmtId="49" fontId="21" fillId="0" borderId="0" xfId="8" applyNumberFormat="1" applyFont="1" applyFill="1" applyBorder="1" applyAlignment="1" applyProtection="1">
      <alignment horizontal="left" vertical="top" wrapText="1"/>
    </xf>
    <xf numFmtId="0" fontId="21" fillId="0" borderId="1" xfId="8" applyNumberFormat="1" applyFont="1" applyFill="1" applyBorder="1" applyAlignment="1" applyProtection="1">
      <alignment horizontal="left" wrapText="1"/>
    </xf>
    <xf numFmtId="0" fontId="21" fillId="0" borderId="2" xfId="8" applyNumberFormat="1" applyFont="1" applyFill="1" applyBorder="1" applyAlignment="1" applyProtection="1">
      <alignment horizontal="left" wrapText="1"/>
    </xf>
    <xf numFmtId="49" fontId="19" fillId="0" borderId="1" xfId="8" applyNumberFormat="1" applyFont="1" applyFill="1" applyBorder="1" applyAlignment="1" applyProtection="1">
      <alignment horizontal="right" wrapText="1"/>
    </xf>
    <xf numFmtId="49" fontId="19" fillId="0" borderId="34" xfId="8" applyNumberFormat="1" applyFont="1" applyFill="1" applyBorder="1" applyAlignment="1" applyProtection="1">
      <alignment wrapText="1"/>
    </xf>
    <xf numFmtId="49" fontId="19" fillId="0" borderId="34" xfId="8" applyNumberFormat="1" applyFont="1" applyFill="1" applyBorder="1" applyAlignment="1" applyProtection="1">
      <alignment horizontal="right" wrapText="1"/>
    </xf>
    <xf numFmtId="49" fontId="22" fillId="0" borderId="34" xfId="8" applyNumberFormat="1" applyFont="1" applyFill="1" applyBorder="1" applyAlignment="1" applyProtection="1">
      <alignment horizontal="center" vertical="top"/>
    </xf>
    <xf numFmtId="49" fontId="21" fillId="0" borderId="1" xfId="8" applyNumberFormat="1" applyFont="1" applyFill="1" applyBorder="1" applyAlignment="1" applyProtection="1">
      <alignment horizontal="left" wrapText="1"/>
    </xf>
    <xf numFmtId="49" fontId="22" fillId="0" borderId="34" xfId="8" applyNumberFormat="1" applyFont="1" applyFill="1" applyBorder="1" applyAlignment="1" applyProtection="1">
      <alignment horizontal="center"/>
    </xf>
    <xf numFmtId="0" fontId="21" fillId="0" borderId="1" xfId="8" applyNumberFormat="1" applyFont="1" applyFill="1" applyBorder="1" applyAlignment="1" applyProtection="1">
      <alignment wrapText="1"/>
    </xf>
    <xf numFmtId="49" fontId="19" fillId="0" borderId="9" xfId="8" applyNumberFormat="1" applyFont="1" applyFill="1" applyBorder="1" applyAlignment="1" applyProtection="1">
      <alignment horizontal="center" vertical="center" wrapText="1"/>
    </xf>
    <xf numFmtId="49" fontId="21" fillId="0" borderId="1" xfId="8" applyNumberFormat="1" applyFont="1" applyFill="1" applyBorder="1" applyAlignment="1" applyProtection="1">
      <alignment horizontal="center" wrapText="1"/>
    </xf>
    <xf numFmtId="0" fontId="21" fillId="0" borderId="0" xfId="8" applyNumberFormat="1" applyFont="1" applyFill="1" applyBorder="1" applyAlignment="1" applyProtection="1">
      <alignment horizontal="left" vertical="top" wrapText="1"/>
    </xf>
    <xf numFmtId="0" fontId="19" fillId="0" borderId="9" xfId="8" applyNumberFormat="1" applyFont="1" applyFill="1" applyBorder="1" applyAlignment="1" applyProtection="1">
      <alignment horizontal="center" vertical="center" wrapText="1"/>
    </xf>
    <xf numFmtId="0" fontId="19" fillId="0" borderId="38" xfId="8" applyNumberFormat="1" applyFont="1" applyFill="1" applyBorder="1" applyAlignment="1" applyProtection="1">
      <alignment horizontal="center" vertical="center" wrapText="1"/>
    </xf>
    <xf numFmtId="0" fontId="19" fillId="0" borderId="34" xfId="8" applyNumberFormat="1" applyFont="1" applyFill="1" applyBorder="1" applyAlignment="1" applyProtection="1">
      <alignment horizontal="center" vertical="center" wrapText="1"/>
    </xf>
    <xf numFmtId="0" fontId="19" fillId="0" borderId="37" xfId="8" applyNumberFormat="1" applyFont="1" applyFill="1" applyBorder="1" applyAlignment="1" applyProtection="1">
      <alignment horizontal="center" vertical="center" wrapText="1"/>
    </xf>
    <xf numFmtId="0" fontId="19" fillId="0" borderId="3" xfId="8" applyNumberFormat="1" applyFont="1" applyFill="1" applyBorder="1" applyAlignment="1" applyProtection="1">
      <alignment horizontal="center" vertical="center" wrapText="1"/>
    </xf>
    <xf numFmtId="0" fontId="19" fillId="0" borderId="0" xfId="8" applyNumberFormat="1" applyFont="1" applyFill="1" applyBorder="1" applyAlignment="1" applyProtection="1">
      <alignment horizontal="center" vertical="center" wrapText="1"/>
    </xf>
    <xf numFmtId="0" fontId="19" fillId="0" borderId="36" xfId="8" applyNumberFormat="1" applyFont="1" applyFill="1" applyBorder="1" applyAlignment="1" applyProtection="1">
      <alignment horizontal="center" vertical="center" wrapText="1"/>
    </xf>
    <xf numFmtId="0" fontId="19" fillId="0" borderId="25" xfId="8" applyNumberFormat="1" applyFont="1" applyFill="1" applyBorder="1" applyAlignment="1" applyProtection="1">
      <alignment horizontal="center" vertical="center" wrapText="1"/>
    </xf>
    <xf numFmtId="0" fontId="19" fillId="0" borderId="1" xfId="8" applyNumberFormat="1" applyFont="1" applyFill="1" applyBorder="1" applyAlignment="1" applyProtection="1">
      <alignment horizontal="center" vertical="center" wrapText="1"/>
    </xf>
    <xf numFmtId="0" fontId="19" fillId="0" borderId="35" xfId="8" applyNumberFormat="1" applyFont="1" applyFill="1" applyBorder="1" applyAlignment="1" applyProtection="1">
      <alignment horizontal="center" vertical="center" wrapText="1"/>
    </xf>
    <xf numFmtId="49" fontId="26" fillId="0" borderId="0" xfId="8" applyNumberFormat="1" applyFont="1" applyFill="1" applyBorder="1" applyAlignment="1" applyProtection="1">
      <alignment horizontal="center"/>
    </xf>
    <xf numFmtId="0" fontId="19" fillId="0" borderId="12" xfId="8" applyNumberFormat="1" applyFont="1" applyFill="1" applyBorder="1" applyAlignment="1" applyProtection="1">
      <alignment horizontal="center" vertical="center"/>
    </xf>
    <xf numFmtId="0" fontId="19" fillId="0" borderId="2" xfId="8" applyNumberFormat="1" applyFont="1" applyFill="1" applyBorder="1" applyAlignment="1" applyProtection="1">
      <alignment horizontal="center" vertical="center"/>
    </xf>
    <xf numFmtId="0" fontId="19" fillId="0" borderId="13" xfId="8" applyNumberFormat="1" applyFont="1" applyFill="1" applyBorder="1" applyAlignment="1" applyProtection="1">
      <alignment horizontal="center" vertical="center"/>
    </xf>
    <xf numFmtId="49" fontId="23" fillId="0" borderId="12" xfId="8" applyNumberFormat="1" applyFont="1" applyFill="1" applyBorder="1" applyAlignment="1" applyProtection="1">
      <alignment horizontal="left" vertical="center" wrapText="1"/>
    </xf>
    <xf numFmtId="49" fontId="23" fillId="0" borderId="2" xfId="8" applyNumberFormat="1" applyFont="1" applyFill="1" applyBorder="1" applyAlignment="1" applyProtection="1">
      <alignment horizontal="left" vertical="center" wrapText="1"/>
    </xf>
    <xf numFmtId="49" fontId="23" fillId="0" borderId="13" xfId="8" applyNumberFormat="1" applyFont="1" applyFill="1" applyBorder="1" applyAlignment="1" applyProtection="1">
      <alignment horizontal="left" vertical="center" wrapText="1"/>
    </xf>
    <xf numFmtId="0" fontId="23" fillId="0" borderId="34" xfId="8" applyNumberFormat="1" applyFont="1" applyFill="1" applyBorder="1" applyAlignment="1" applyProtection="1">
      <alignment horizontal="left" vertical="top" wrapText="1"/>
    </xf>
    <xf numFmtId="0" fontId="22" fillId="0" borderId="34" xfId="8" applyNumberFormat="1" applyFont="1" applyFill="1" applyBorder="1" applyAlignment="1" applyProtection="1">
      <alignment horizontal="center" vertical="top"/>
    </xf>
    <xf numFmtId="49" fontId="21" fillId="0" borderId="1" xfId="8" applyNumberFormat="1" applyFont="1" applyFill="1" applyBorder="1" applyAlignment="1" applyProtection="1">
      <alignment vertical="top" wrapText="1"/>
    </xf>
    <xf numFmtId="49" fontId="21" fillId="0" borderId="1" xfId="8" applyNumberFormat="1" applyFont="1" applyFill="1" applyBorder="1" applyAlignment="1" applyProtection="1">
      <alignment horizontal="right" vertical="top" wrapText="1"/>
    </xf>
  </cellXfs>
  <cellStyles count="9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3 2" xfId="7" xr:uid="{00000000-0005-0000-0000-000004000000}"/>
    <cellStyle name="Обычный 4" xfId="5" xr:uid="{00000000-0005-0000-0000-000005000000}"/>
    <cellStyle name="Обычный 5" xfId="8" xr:uid="{00000000-0005-0000-0000-000006000000}"/>
    <cellStyle name="Финансовый" xfId="3" builtinId="3"/>
    <cellStyle name="Финансовый 2" xfId="1" xr:uid="{00000000-0005-0000-0000-000008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view="pageBreakPreview" zoomScale="115" zoomScaleNormal="120" zoomScaleSheetLayoutView="115" workbookViewId="0">
      <selection activeCell="D11" sqref="D11:D12"/>
    </sheetView>
  </sheetViews>
  <sheetFormatPr defaultRowHeight="14.25" x14ac:dyDescent="0.2"/>
  <cols>
    <col min="1" max="1" width="4.5703125" style="101" customWidth="1"/>
    <col min="2" max="2" width="46.28515625" style="101" customWidth="1"/>
    <col min="3" max="3" width="18.28515625" style="101" hidden="1" customWidth="1"/>
    <col min="4" max="4" width="20" style="101" customWidth="1"/>
    <col min="5" max="5" width="18.28515625" style="101" customWidth="1"/>
    <col min="6" max="6" width="10.85546875" style="101" bestFit="1" customWidth="1"/>
    <col min="7" max="7" width="9.140625" style="101" customWidth="1"/>
    <col min="8" max="8" width="15" style="101" customWidth="1"/>
    <col min="9" max="9" width="9.140625" style="101" customWidth="1"/>
    <col min="10" max="256" width="9.140625" style="101"/>
    <col min="257" max="257" width="4.5703125" style="101" customWidth="1"/>
    <col min="258" max="258" width="36" style="101" customWidth="1"/>
    <col min="259" max="259" width="18.28515625" style="101" customWidth="1"/>
    <col min="260" max="260" width="18.5703125" style="101" customWidth="1"/>
    <col min="261" max="261" width="15" style="101" customWidth="1"/>
    <col min="262" max="262" width="10.85546875" style="101" bestFit="1" customWidth="1"/>
    <col min="263" max="265" width="0" style="101" hidden="1" customWidth="1"/>
    <col min="266" max="512" width="9.140625" style="101"/>
    <col min="513" max="513" width="4.5703125" style="101" customWidth="1"/>
    <col min="514" max="514" width="36" style="101" customWidth="1"/>
    <col min="515" max="515" width="18.28515625" style="101" customWidth="1"/>
    <col min="516" max="516" width="18.5703125" style="101" customWidth="1"/>
    <col min="517" max="517" width="15" style="101" customWidth="1"/>
    <col min="518" max="518" width="10.85546875" style="101" bestFit="1" customWidth="1"/>
    <col min="519" max="521" width="0" style="101" hidden="1" customWidth="1"/>
    <col min="522" max="768" width="9.140625" style="101"/>
    <col min="769" max="769" width="4.5703125" style="101" customWidth="1"/>
    <col min="770" max="770" width="36" style="101" customWidth="1"/>
    <col min="771" max="771" width="18.28515625" style="101" customWidth="1"/>
    <col min="772" max="772" width="18.5703125" style="101" customWidth="1"/>
    <col min="773" max="773" width="15" style="101" customWidth="1"/>
    <col min="774" max="774" width="10.85546875" style="101" bestFit="1" customWidth="1"/>
    <col min="775" max="777" width="0" style="101" hidden="1" customWidth="1"/>
    <col min="778" max="1024" width="9.140625" style="101"/>
    <col min="1025" max="1025" width="4.5703125" style="101" customWidth="1"/>
    <col min="1026" max="1026" width="36" style="101" customWidth="1"/>
    <col min="1027" max="1027" width="18.28515625" style="101" customWidth="1"/>
    <col min="1028" max="1028" width="18.5703125" style="101" customWidth="1"/>
    <col min="1029" max="1029" width="15" style="101" customWidth="1"/>
    <col min="1030" max="1030" width="10.85546875" style="101" bestFit="1" customWidth="1"/>
    <col min="1031" max="1033" width="0" style="101" hidden="1" customWidth="1"/>
    <col min="1034" max="1280" width="9.140625" style="101"/>
    <col min="1281" max="1281" width="4.5703125" style="101" customWidth="1"/>
    <col min="1282" max="1282" width="36" style="101" customWidth="1"/>
    <col min="1283" max="1283" width="18.28515625" style="101" customWidth="1"/>
    <col min="1284" max="1284" width="18.5703125" style="101" customWidth="1"/>
    <col min="1285" max="1285" width="15" style="101" customWidth="1"/>
    <col min="1286" max="1286" width="10.85546875" style="101" bestFit="1" customWidth="1"/>
    <col min="1287" max="1289" width="0" style="101" hidden="1" customWidth="1"/>
    <col min="1290" max="1536" width="9.140625" style="101"/>
    <col min="1537" max="1537" width="4.5703125" style="101" customWidth="1"/>
    <col min="1538" max="1538" width="36" style="101" customWidth="1"/>
    <col min="1539" max="1539" width="18.28515625" style="101" customWidth="1"/>
    <col min="1540" max="1540" width="18.5703125" style="101" customWidth="1"/>
    <col min="1541" max="1541" width="15" style="101" customWidth="1"/>
    <col min="1542" max="1542" width="10.85546875" style="101" bestFit="1" customWidth="1"/>
    <col min="1543" max="1545" width="0" style="101" hidden="1" customWidth="1"/>
    <col min="1546" max="1792" width="9.140625" style="101"/>
    <col min="1793" max="1793" width="4.5703125" style="101" customWidth="1"/>
    <col min="1794" max="1794" width="36" style="101" customWidth="1"/>
    <col min="1795" max="1795" width="18.28515625" style="101" customWidth="1"/>
    <col min="1796" max="1796" width="18.5703125" style="101" customWidth="1"/>
    <col min="1797" max="1797" width="15" style="101" customWidth="1"/>
    <col min="1798" max="1798" width="10.85546875" style="101" bestFit="1" customWidth="1"/>
    <col min="1799" max="1801" width="0" style="101" hidden="1" customWidth="1"/>
    <col min="1802" max="2048" width="9.140625" style="101"/>
    <col min="2049" max="2049" width="4.5703125" style="101" customWidth="1"/>
    <col min="2050" max="2050" width="36" style="101" customWidth="1"/>
    <col min="2051" max="2051" width="18.28515625" style="101" customWidth="1"/>
    <col min="2052" max="2052" width="18.5703125" style="101" customWidth="1"/>
    <col min="2053" max="2053" width="15" style="101" customWidth="1"/>
    <col min="2054" max="2054" width="10.85546875" style="101" bestFit="1" customWidth="1"/>
    <col min="2055" max="2057" width="0" style="101" hidden="1" customWidth="1"/>
    <col min="2058" max="2304" width="9.140625" style="101"/>
    <col min="2305" max="2305" width="4.5703125" style="101" customWidth="1"/>
    <col min="2306" max="2306" width="36" style="101" customWidth="1"/>
    <col min="2307" max="2307" width="18.28515625" style="101" customWidth="1"/>
    <col min="2308" max="2308" width="18.5703125" style="101" customWidth="1"/>
    <col min="2309" max="2309" width="15" style="101" customWidth="1"/>
    <col min="2310" max="2310" width="10.85546875" style="101" bestFit="1" customWidth="1"/>
    <col min="2311" max="2313" width="0" style="101" hidden="1" customWidth="1"/>
    <col min="2314" max="2560" width="9.140625" style="101"/>
    <col min="2561" max="2561" width="4.5703125" style="101" customWidth="1"/>
    <col min="2562" max="2562" width="36" style="101" customWidth="1"/>
    <col min="2563" max="2563" width="18.28515625" style="101" customWidth="1"/>
    <col min="2564" max="2564" width="18.5703125" style="101" customWidth="1"/>
    <col min="2565" max="2565" width="15" style="101" customWidth="1"/>
    <col min="2566" max="2566" width="10.85546875" style="101" bestFit="1" customWidth="1"/>
    <col min="2567" max="2569" width="0" style="101" hidden="1" customWidth="1"/>
    <col min="2570" max="2816" width="9.140625" style="101"/>
    <col min="2817" max="2817" width="4.5703125" style="101" customWidth="1"/>
    <col min="2818" max="2818" width="36" style="101" customWidth="1"/>
    <col min="2819" max="2819" width="18.28515625" style="101" customWidth="1"/>
    <col min="2820" max="2820" width="18.5703125" style="101" customWidth="1"/>
    <col min="2821" max="2821" width="15" style="101" customWidth="1"/>
    <col min="2822" max="2822" width="10.85546875" style="101" bestFit="1" customWidth="1"/>
    <col min="2823" max="2825" width="0" style="101" hidden="1" customWidth="1"/>
    <col min="2826" max="3072" width="9.140625" style="101"/>
    <col min="3073" max="3073" width="4.5703125" style="101" customWidth="1"/>
    <col min="3074" max="3074" width="36" style="101" customWidth="1"/>
    <col min="3075" max="3075" width="18.28515625" style="101" customWidth="1"/>
    <col min="3076" max="3076" width="18.5703125" style="101" customWidth="1"/>
    <col min="3077" max="3077" width="15" style="101" customWidth="1"/>
    <col min="3078" max="3078" width="10.85546875" style="101" bestFit="1" customWidth="1"/>
    <col min="3079" max="3081" width="0" style="101" hidden="1" customWidth="1"/>
    <col min="3082" max="3328" width="9.140625" style="101"/>
    <col min="3329" max="3329" width="4.5703125" style="101" customWidth="1"/>
    <col min="3330" max="3330" width="36" style="101" customWidth="1"/>
    <col min="3331" max="3331" width="18.28515625" style="101" customWidth="1"/>
    <col min="3332" max="3332" width="18.5703125" style="101" customWidth="1"/>
    <col min="3333" max="3333" width="15" style="101" customWidth="1"/>
    <col min="3334" max="3334" width="10.85546875" style="101" bestFit="1" customWidth="1"/>
    <col min="3335" max="3337" width="0" style="101" hidden="1" customWidth="1"/>
    <col min="3338" max="3584" width="9.140625" style="101"/>
    <col min="3585" max="3585" width="4.5703125" style="101" customWidth="1"/>
    <col min="3586" max="3586" width="36" style="101" customWidth="1"/>
    <col min="3587" max="3587" width="18.28515625" style="101" customWidth="1"/>
    <col min="3588" max="3588" width="18.5703125" style="101" customWidth="1"/>
    <col min="3589" max="3589" width="15" style="101" customWidth="1"/>
    <col min="3590" max="3590" width="10.85546875" style="101" bestFit="1" customWidth="1"/>
    <col min="3591" max="3593" width="0" style="101" hidden="1" customWidth="1"/>
    <col min="3594" max="3840" width="9.140625" style="101"/>
    <col min="3841" max="3841" width="4.5703125" style="101" customWidth="1"/>
    <col min="3842" max="3842" width="36" style="101" customWidth="1"/>
    <col min="3843" max="3843" width="18.28515625" style="101" customWidth="1"/>
    <col min="3844" max="3844" width="18.5703125" style="101" customWidth="1"/>
    <col min="3845" max="3845" width="15" style="101" customWidth="1"/>
    <col min="3846" max="3846" width="10.85546875" style="101" bestFit="1" customWidth="1"/>
    <col min="3847" max="3849" width="0" style="101" hidden="1" customWidth="1"/>
    <col min="3850" max="4096" width="9.140625" style="101"/>
    <col min="4097" max="4097" width="4.5703125" style="101" customWidth="1"/>
    <col min="4098" max="4098" width="36" style="101" customWidth="1"/>
    <col min="4099" max="4099" width="18.28515625" style="101" customWidth="1"/>
    <col min="4100" max="4100" width="18.5703125" style="101" customWidth="1"/>
    <col min="4101" max="4101" width="15" style="101" customWidth="1"/>
    <col min="4102" max="4102" width="10.85546875" style="101" bestFit="1" customWidth="1"/>
    <col min="4103" max="4105" width="0" style="101" hidden="1" customWidth="1"/>
    <col min="4106" max="4352" width="9.140625" style="101"/>
    <col min="4353" max="4353" width="4.5703125" style="101" customWidth="1"/>
    <col min="4354" max="4354" width="36" style="101" customWidth="1"/>
    <col min="4355" max="4355" width="18.28515625" style="101" customWidth="1"/>
    <col min="4356" max="4356" width="18.5703125" style="101" customWidth="1"/>
    <col min="4357" max="4357" width="15" style="101" customWidth="1"/>
    <col min="4358" max="4358" width="10.85546875" style="101" bestFit="1" customWidth="1"/>
    <col min="4359" max="4361" width="0" style="101" hidden="1" customWidth="1"/>
    <col min="4362" max="4608" width="9.140625" style="101"/>
    <col min="4609" max="4609" width="4.5703125" style="101" customWidth="1"/>
    <col min="4610" max="4610" width="36" style="101" customWidth="1"/>
    <col min="4611" max="4611" width="18.28515625" style="101" customWidth="1"/>
    <col min="4612" max="4612" width="18.5703125" style="101" customWidth="1"/>
    <col min="4613" max="4613" width="15" style="101" customWidth="1"/>
    <col min="4614" max="4614" width="10.85546875" style="101" bestFit="1" customWidth="1"/>
    <col min="4615" max="4617" width="0" style="101" hidden="1" customWidth="1"/>
    <col min="4618" max="4864" width="9.140625" style="101"/>
    <col min="4865" max="4865" width="4.5703125" style="101" customWidth="1"/>
    <col min="4866" max="4866" width="36" style="101" customWidth="1"/>
    <col min="4867" max="4867" width="18.28515625" style="101" customWidth="1"/>
    <col min="4868" max="4868" width="18.5703125" style="101" customWidth="1"/>
    <col min="4869" max="4869" width="15" style="101" customWidth="1"/>
    <col min="4870" max="4870" width="10.85546875" style="101" bestFit="1" customWidth="1"/>
    <col min="4871" max="4873" width="0" style="101" hidden="1" customWidth="1"/>
    <col min="4874" max="5120" width="9.140625" style="101"/>
    <col min="5121" max="5121" width="4.5703125" style="101" customWidth="1"/>
    <col min="5122" max="5122" width="36" style="101" customWidth="1"/>
    <col min="5123" max="5123" width="18.28515625" style="101" customWidth="1"/>
    <col min="5124" max="5124" width="18.5703125" style="101" customWidth="1"/>
    <col min="5125" max="5125" width="15" style="101" customWidth="1"/>
    <col min="5126" max="5126" width="10.85546875" style="101" bestFit="1" customWidth="1"/>
    <col min="5127" max="5129" width="0" style="101" hidden="1" customWidth="1"/>
    <col min="5130" max="5376" width="9.140625" style="101"/>
    <col min="5377" max="5377" width="4.5703125" style="101" customWidth="1"/>
    <col min="5378" max="5378" width="36" style="101" customWidth="1"/>
    <col min="5379" max="5379" width="18.28515625" style="101" customWidth="1"/>
    <col min="5380" max="5380" width="18.5703125" style="101" customWidth="1"/>
    <col min="5381" max="5381" width="15" style="101" customWidth="1"/>
    <col min="5382" max="5382" width="10.85546875" style="101" bestFit="1" customWidth="1"/>
    <col min="5383" max="5385" width="0" style="101" hidden="1" customWidth="1"/>
    <col min="5386" max="5632" width="9.140625" style="101"/>
    <col min="5633" max="5633" width="4.5703125" style="101" customWidth="1"/>
    <col min="5634" max="5634" width="36" style="101" customWidth="1"/>
    <col min="5635" max="5635" width="18.28515625" style="101" customWidth="1"/>
    <col min="5636" max="5636" width="18.5703125" style="101" customWidth="1"/>
    <col min="5637" max="5637" width="15" style="101" customWidth="1"/>
    <col min="5638" max="5638" width="10.85546875" style="101" bestFit="1" customWidth="1"/>
    <col min="5639" max="5641" width="0" style="101" hidden="1" customWidth="1"/>
    <col min="5642" max="5888" width="9.140625" style="101"/>
    <col min="5889" max="5889" width="4.5703125" style="101" customWidth="1"/>
    <col min="5890" max="5890" width="36" style="101" customWidth="1"/>
    <col min="5891" max="5891" width="18.28515625" style="101" customWidth="1"/>
    <col min="5892" max="5892" width="18.5703125" style="101" customWidth="1"/>
    <col min="5893" max="5893" width="15" style="101" customWidth="1"/>
    <col min="5894" max="5894" width="10.85546875" style="101" bestFit="1" customWidth="1"/>
    <col min="5895" max="5897" width="0" style="101" hidden="1" customWidth="1"/>
    <col min="5898" max="6144" width="9.140625" style="101"/>
    <col min="6145" max="6145" width="4.5703125" style="101" customWidth="1"/>
    <col min="6146" max="6146" width="36" style="101" customWidth="1"/>
    <col min="6147" max="6147" width="18.28515625" style="101" customWidth="1"/>
    <col min="6148" max="6148" width="18.5703125" style="101" customWidth="1"/>
    <col min="6149" max="6149" width="15" style="101" customWidth="1"/>
    <col min="6150" max="6150" width="10.85546875" style="101" bestFit="1" customWidth="1"/>
    <col min="6151" max="6153" width="0" style="101" hidden="1" customWidth="1"/>
    <col min="6154" max="6400" width="9.140625" style="101"/>
    <col min="6401" max="6401" width="4.5703125" style="101" customWidth="1"/>
    <col min="6402" max="6402" width="36" style="101" customWidth="1"/>
    <col min="6403" max="6403" width="18.28515625" style="101" customWidth="1"/>
    <col min="6404" max="6404" width="18.5703125" style="101" customWidth="1"/>
    <col min="6405" max="6405" width="15" style="101" customWidth="1"/>
    <col min="6406" max="6406" width="10.85546875" style="101" bestFit="1" customWidth="1"/>
    <col min="6407" max="6409" width="0" style="101" hidden="1" customWidth="1"/>
    <col min="6410" max="6656" width="9.140625" style="101"/>
    <col min="6657" max="6657" width="4.5703125" style="101" customWidth="1"/>
    <col min="6658" max="6658" width="36" style="101" customWidth="1"/>
    <col min="6659" max="6659" width="18.28515625" style="101" customWidth="1"/>
    <col min="6660" max="6660" width="18.5703125" style="101" customWidth="1"/>
    <col min="6661" max="6661" width="15" style="101" customWidth="1"/>
    <col min="6662" max="6662" width="10.85546875" style="101" bestFit="1" customWidth="1"/>
    <col min="6663" max="6665" width="0" style="101" hidden="1" customWidth="1"/>
    <col min="6666" max="6912" width="9.140625" style="101"/>
    <col min="6913" max="6913" width="4.5703125" style="101" customWidth="1"/>
    <col min="6914" max="6914" width="36" style="101" customWidth="1"/>
    <col min="6915" max="6915" width="18.28515625" style="101" customWidth="1"/>
    <col min="6916" max="6916" width="18.5703125" style="101" customWidth="1"/>
    <col min="6917" max="6917" width="15" style="101" customWidth="1"/>
    <col min="6918" max="6918" width="10.85546875" style="101" bestFit="1" customWidth="1"/>
    <col min="6919" max="6921" width="0" style="101" hidden="1" customWidth="1"/>
    <col min="6922" max="7168" width="9.140625" style="101"/>
    <col min="7169" max="7169" width="4.5703125" style="101" customWidth="1"/>
    <col min="7170" max="7170" width="36" style="101" customWidth="1"/>
    <col min="7171" max="7171" width="18.28515625" style="101" customWidth="1"/>
    <col min="7172" max="7172" width="18.5703125" style="101" customWidth="1"/>
    <col min="7173" max="7173" width="15" style="101" customWidth="1"/>
    <col min="7174" max="7174" width="10.85546875" style="101" bestFit="1" customWidth="1"/>
    <col min="7175" max="7177" width="0" style="101" hidden="1" customWidth="1"/>
    <col min="7178" max="7424" width="9.140625" style="101"/>
    <col min="7425" max="7425" width="4.5703125" style="101" customWidth="1"/>
    <col min="7426" max="7426" width="36" style="101" customWidth="1"/>
    <col min="7427" max="7427" width="18.28515625" style="101" customWidth="1"/>
    <col min="7428" max="7428" width="18.5703125" style="101" customWidth="1"/>
    <col min="7429" max="7429" width="15" style="101" customWidth="1"/>
    <col min="7430" max="7430" width="10.85546875" style="101" bestFit="1" customWidth="1"/>
    <col min="7431" max="7433" width="0" style="101" hidden="1" customWidth="1"/>
    <col min="7434" max="7680" width="9.140625" style="101"/>
    <col min="7681" max="7681" width="4.5703125" style="101" customWidth="1"/>
    <col min="7682" max="7682" width="36" style="101" customWidth="1"/>
    <col min="7683" max="7683" width="18.28515625" style="101" customWidth="1"/>
    <col min="7684" max="7684" width="18.5703125" style="101" customWidth="1"/>
    <col min="7685" max="7685" width="15" style="101" customWidth="1"/>
    <col min="7686" max="7686" width="10.85546875" style="101" bestFit="1" customWidth="1"/>
    <col min="7687" max="7689" width="0" style="101" hidden="1" customWidth="1"/>
    <col min="7690" max="7936" width="9.140625" style="101"/>
    <col min="7937" max="7937" width="4.5703125" style="101" customWidth="1"/>
    <col min="7938" max="7938" width="36" style="101" customWidth="1"/>
    <col min="7939" max="7939" width="18.28515625" style="101" customWidth="1"/>
    <col min="7940" max="7940" width="18.5703125" style="101" customWidth="1"/>
    <col min="7941" max="7941" width="15" style="101" customWidth="1"/>
    <col min="7942" max="7942" width="10.85546875" style="101" bestFit="1" customWidth="1"/>
    <col min="7943" max="7945" width="0" style="101" hidden="1" customWidth="1"/>
    <col min="7946" max="8192" width="9.140625" style="101"/>
    <col min="8193" max="8193" width="4.5703125" style="101" customWidth="1"/>
    <col min="8194" max="8194" width="36" style="101" customWidth="1"/>
    <col min="8195" max="8195" width="18.28515625" style="101" customWidth="1"/>
    <col min="8196" max="8196" width="18.5703125" style="101" customWidth="1"/>
    <col min="8197" max="8197" width="15" style="101" customWidth="1"/>
    <col min="8198" max="8198" width="10.85546875" style="101" bestFit="1" customWidth="1"/>
    <col min="8199" max="8201" width="0" style="101" hidden="1" customWidth="1"/>
    <col min="8202" max="8448" width="9.140625" style="101"/>
    <col min="8449" max="8449" width="4.5703125" style="101" customWidth="1"/>
    <col min="8450" max="8450" width="36" style="101" customWidth="1"/>
    <col min="8451" max="8451" width="18.28515625" style="101" customWidth="1"/>
    <col min="8452" max="8452" width="18.5703125" style="101" customWidth="1"/>
    <col min="8453" max="8453" width="15" style="101" customWidth="1"/>
    <col min="8454" max="8454" width="10.85546875" style="101" bestFit="1" customWidth="1"/>
    <col min="8455" max="8457" width="0" style="101" hidden="1" customWidth="1"/>
    <col min="8458" max="8704" width="9.140625" style="101"/>
    <col min="8705" max="8705" width="4.5703125" style="101" customWidth="1"/>
    <col min="8706" max="8706" width="36" style="101" customWidth="1"/>
    <col min="8707" max="8707" width="18.28515625" style="101" customWidth="1"/>
    <col min="8708" max="8708" width="18.5703125" style="101" customWidth="1"/>
    <col min="8709" max="8709" width="15" style="101" customWidth="1"/>
    <col min="8710" max="8710" width="10.85546875" style="101" bestFit="1" customWidth="1"/>
    <col min="8711" max="8713" width="0" style="101" hidden="1" customWidth="1"/>
    <col min="8714" max="8960" width="9.140625" style="101"/>
    <col min="8961" max="8961" width="4.5703125" style="101" customWidth="1"/>
    <col min="8962" max="8962" width="36" style="101" customWidth="1"/>
    <col min="8963" max="8963" width="18.28515625" style="101" customWidth="1"/>
    <col min="8964" max="8964" width="18.5703125" style="101" customWidth="1"/>
    <col min="8965" max="8965" width="15" style="101" customWidth="1"/>
    <col min="8966" max="8966" width="10.85546875" style="101" bestFit="1" customWidth="1"/>
    <col min="8967" max="8969" width="0" style="101" hidden="1" customWidth="1"/>
    <col min="8970" max="9216" width="9.140625" style="101"/>
    <col min="9217" max="9217" width="4.5703125" style="101" customWidth="1"/>
    <col min="9218" max="9218" width="36" style="101" customWidth="1"/>
    <col min="9219" max="9219" width="18.28515625" style="101" customWidth="1"/>
    <col min="9220" max="9220" width="18.5703125" style="101" customWidth="1"/>
    <col min="9221" max="9221" width="15" style="101" customWidth="1"/>
    <col min="9222" max="9222" width="10.85546875" style="101" bestFit="1" customWidth="1"/>
    <col min="9223" max="9225" width="0" style="101" hidden="1" customWidth="1"/>
    <col min="9226" max="9472" width="9.140625" style="101"/>
    <col min="9473" max="9473" width="4.5703125" style="101" customWidth="1"/>
    <col min="9474" max="9474" width="36" style="101" customWidth="1"/>
    <col min="9475" max="9475" width="18.28515625" style="101" customWidth="1"/>
    <col min="9476" max="9476" width="18.5703125" style="101" customWidth="1"/>
    <col min="9477" max="9477" width="15" style="101" customWidth="1"/>
    <col min="9478" max="9478" width="10.85546875" style="101" bestFit="1" customWidth="1"/>
    <col min="9479" max="9481" width="0" style="101" hidden="1" customWidth="1"/>
    <col min="9482" max="9728" width="9.140625" style="101"/>
    <col min="9729" max="9729" width="4.5703125" style="101" customWidth="1"/>
    <col min="9730" max="9730" width="36" style="101" customWidth="1"/>
    <col min="9731" max="9731" width="18.28515625" style="101" customWidth="1"/>
    <col min="9732" max="9732" width="18.5703125" style="101" customWidth="1"/>
    <col min="9733" max="9733" width="15" style="101" customWidth="1"/>
    <col min="9734" max="9734" width="10.85546875" style="101" bestFit="1" customWidth="1"/>
    <col min="9735" max="9737" width="0" style="101" hidden="1" customWidth="1"/>
    <col min="9738" max="9984" width="9.140625" style="101"/>
    <col min="9985" max="9985" width="4.5703125" style="101" customWidth="1"/>
    <col min="9986" max="9986" width="36" style="101" customWidth="1"/>
    <col min="9987" max="9987" width="18.28515625" style="101" customWidth="1"/>
    <col min="9988" max="9988" width="18.5703125" style="101" customWidth="1"/>
    <col min="9989" max="9989" width="15" style="101" customWidth="1"/>
    <col min="9990" max="9990" width="10.85546875" style="101" bestFit="1" customWidth="1"/>
    <col min="9991" max="9993" width="0" style="101" hidden="1" customWidth="1"/>
    <col min="9994" max="10240" width="9.140625" style="101"/>
    <col min="10241" max="10241" width="4.5703125" style="101" customWidth="1"/>
    <col min="10242" max="10242" width="36" style="101" customWidth="1"/>
    <col min="10243" max="10243" width="18.28515625" style="101" customWidth="1"/>
    <col min="10244" max="10244" width="18.5703125" style="101" customWidth="1"/>
    <col min="10245" max="10245" width="15" style="101" customWidth="1"/>
    <col min="10246" max="10246" width="10.85546875" style="101" bestFit="1" customWidth="1"/>
    <col min="10247" max="10249" width="0" style="101" hidden="1" customWidth="1"/>
    <col min="10250" max="10496" width="9.140625" style="101"/>
    <col min="10497" max="10497" width="4.5703125" style="101" customWidth="1"/>
    <col min="10498" max="10498" width="36" style="101" customWidth="1"/>
    <col min="10499" max="10499" width="18.28515625" style="101" customWidth="1"/>
    <col min="10500" max="10500" width="18.5703125" style="101" customWidth="1"/>
    <col min="10501" max="10501" width="15" style="101" customWidth="1"/>
    <col min="10502" max="10502" width="10.85546875" style="101" bestFit="1" customWidth="1"/>
    <col min="10503" max="10505" width="0" style="101" hidden="1" customWidth="1"/>
    <col min="10506" max="10752" width="9.140625" style="101"/>
    <col min="10753" max="10753" width="4.5703125" style="101" customWidth="1"/>
    <col min="10754" max="10754" width="36" style="101" customWidth="1"/>
    <col min="10755" max="10755" width="18.28515625" style="101" customWidth="1"/>
    <col min="10756" max="10756" width="18.5703125" style="101" customWidth="1"/>
    <col min="10757" max="10757" width="15" style="101" customWidth="1"/>
    <col min="10758" max="10758" width="10.85546875" style="101" bestFit="1" customWidth="1"/>
    <col min="10759" max="10761" width="0" style="101" hidden="1" customWidth="1"/>
    <col min="10762" max="11008" width="9.140625" style="101"/>
    <col min="11009" max="11009" width="4.5703125" style="101" customWidth="1"/>
    <col min="11010" max="11010" width="36" style="101" customWidth="1"/>
    <col min="11011" max="11011" width="18.28515625" style="101" customWidth="1"/>
    <col min="11012" max="11012" width="18.5703125" style="101" customWidth="1"/>
    <col min="11013" max="11013" width="15" style="101" customWidth="1"/>
    <col min="11014" max="11014" width="10.85546875" style="101" bestFit="1" customWidth="1"/>
    <col min="11015" max="11017" width="0" style="101" hidden="1" customWidth="1"/>
    <col min="11018" max="11264" width="9.140625" style="101"/>
    <col min="11265" max="11265" width="4.5703125" style="101" customWidth="1"/>
    <col min="11266" max="11266" width="36" style="101" customWidth="1"/>
    <col min="11267" max="11267" width="18.28515625" style="101" customWidth="1"/>
    <col min="11268" max="11268" width="18.5703125" style="101" customWidth="1"/>
    <col min="11269" max="11269" width="15" style="101" customWidth="1"/>
    <col min="11270" max="11270" width="10.85546875" style="101" bestFit="1" customWidth="1"/>
    <col min="11271" max="11273" width="0" style="101" hidden="1" customWidth="1"/>
    <col min="11274" max="11520" width="9.140625" style="101"/>
    <col min="11521" max="11521" width="4.5703125" style="101" customWidth="1"/>
    <col min="11522" max="11522" width="36" style="101" customWidth="1"/>
    <col min="11523" max="11523" width="18.28515625" style="101" customWidth="1"/>
    <col min="11524" max="11524" width="18.5703125" style="101" customWidth="1"/>
    <col min="11525" max="11525" width="15" style="101" customWidth="1"/>
    <col min="11526" max="11526" width="10.85546875" style="101" bestFit="1" customWidth="1"/>
    <col min="11527" max="11529" width="0" style="101" hidden="1" customWidth="1"/>
    <col min="11530" max="11776" width="9.140625" style="101"/>
    <col min="11777" max="11777" width="4.5703125" style="101" customWidth="1"/>
    <col min="11778" max="11778" width="36" style="101" customWidth="1"/>
    <col min="11779" max="11779" width="18.28515625" style="101" customWidth="1"/>
    <col min="11780" max="11780" width="18.5703125" style="101" customWidth="1"/>
    <col min="11781" max="11781" width="15" style="101" customWidth="1"/>
    <col min="11782" max="11782" width="10.85546875" style="101" bestFit="1" customWidth="1"/>
    <col min="11783" max="11785" width="0" style="101" hidden="1" customWidth="1"/>
    <col min="11786" max="12032" width="9.140625" style="101"/>
    <col min="12033" max="12033" width="4.5703125" style="101" customWidth="1"/>
    <col min="12034" max="12034" width="36" style="101" customWidth="1"/>
    <col min="12035" max="12035" width="18.28515625" style="101" customWidth="1"/>
    <col min="12036" max="12036" width="18.5703125" style="101" customWidth="1"/>
    <col min="12037" max="12037" width="15" style="101" customWidth="1"/>
    <col min="12038" max="12038" width="10.85546875" style="101" bestFit="1" customWidth="1"/>
    <col min="12039" max="12041" width="0" style="101" hidden="1" customWidth="1"/>
    <col min="12042" max="12288" width="9.140625" style="101"/>
    <col min="12289" max="12289" width="4.5703125" style="101" customWidth="1"/>
    <col min="12290" max="12290" width="36" style="101" customWidth="1"/>
    <col min="12291" max="12291" width="18.28515625" style="101" customWidth="1"/>
    <col min="12292" max="12292" width="18.5703125" style="101" customWidth="1"/>
    <col min="12293" max="12293" width="15" style="101" customWidth="1"/>
    <col min="12294" max="12294" width="10.85546875" style="101" bestFit="1" customWidth="1"/>
    <col min="12295" max="12297" width="0" style="101" hidden="1" customWidth="1"/>
    <col min="12298" max="12544" width="9.140625" style="101"/>
    <col min="12545" max="12545" width="4.5703125" style="101" customWidth="1"/>
    <col min="12546" max="12546" width="36" style="101" customWidth="1"/>
    <col min="12547" max="12547" width="18.28515625" style="101" customWidth="1"/>
    <col min="12548" max="12548" width="18.5703125" style="101" customWidth="1"/>
    <col min="12549" max="12549" width="15" style="101" customWidth="1"/>
    <col min="12550" max="12550" width="10.85546875" style="101" bestFit="1" customWidth="1"/>
    <col min="12551" max="12553" width="0" style="101" hidden="1" customWidth="1"/>
    <col min="12554" max="12800" width="9.140625" style="101"/>
    <col min="12801" max="12801" width="4.5703125" style="101" customWidth="1"/>
    <col min="12802" max="12802" width="36" style="101" customWidth="1"/>
    <col min="12803" max="12803" width="18.28515625" style="101" customWidth="1"/>
    <col min="12804" max="12804" width="18.5703125" style="101" customWidth="1"/>
    <col min="12805" max="12805" width="15" style="101" customWidth="1"/>
    <col min="12806" max="12806" width="10.85546875" style="101" bestFit="1" customWidth="1"/>
    <col min="12807" max="12809" width="0" style="101" hidden="1" customWidth="1"/>
    <col min="12810" max="13056" width="9.140625" style="101"/>
    <col min="13057" max="13057" width="4.5703125" style="101" customWidth="1"/>
    <col min="13058" max="13058" width="36" style="101" customWidth="1"/>
    <col min="13059" max="13059" width="18.28515625" style="101" customWidth="1"/>
    <col min="13060" max="13060" width="18.5703125" style="101" customWidth="1"/>
    <col min="13061" max="13061" width="15" style="101" customWidth="1"/>
    <col min="13062" max="13062" width="10.85546875" style="101" bestFit="1" customWidth="1"/>
    <col min="13063" max="13065" width="0" style="101" hidden="1" customWidth="1"/>
    <col min="13066" max="13312" width="9.140625" style="101"/>
    <col min="13313" max="13313" width="4.5703125" style="101" customWidth="1"/>
    <col min="13314" max="13314" width="36" style="101" customWidth="1"/>
    <col min="13315" max="13315" width="18.28515625" style="101" customWidth="1"/>
    <col min="13316" max="13316" width="18.5703125" style="101" customWidth="1"/>
    <col min="13317" max="13317" width="15" style="101" customWidth="1"/>
    <col min="13318" max="13318" width="10.85546875" style="101" bestFit="1" customWidth="1"/>
    <col min="13319" max="13321" width="0" style="101" hidden="1" customWidth="1"/>
    <col min="13322" max="13568" width="9.140625" style="101"/>
    <col min="13569" max="13569" width="4.5703125" style="101" customWidth="1"/>
    <col min="13570" max="13570" width="36" style="101" customWidth="1"/>
    <col min="13571" max="13571" width="18.28515625" style="101" customWidth="1"/>
    <col min="13572" max="13572" width="18.5703125" style="101" customWidth="1"/>
    <col min="13573" max="13573" width="15" style="101" customWidth="1"/>
    <col min="13574" max="13574" width="10.85546875" style="101" bestFit="1" customWidth="1"/>
    <col min="13575" max="13577" width="0" style="101" hidden="1" customWidth="1"/>
    <col min="13578" max="13824" width="9.140625" style="101"/>
    <col min="13825" max="13825" width="4.5703125" style="101" customWidth="1"/>
    <col min="13826" max="13826" width="36" style="101" customWidth="1"/>
    <col min="13827" max="13827" width="18.28515625" style="101" customWidth="1"/>
    <col min="13828" max="13828" width="18.5703125" style="101" customWidth="1"/>
    <col min="13829" max="13829" width="15" style="101" customWidth="1"/>
    <col min="13830" max="13830" width="10.85546875" style="101" bestFit="1" customWidth="1"/>
    <col min="13831" max="13833" width="0" style="101" hidden="1" customWidth="1"/>
    <col min="13834" max="14080" width="9.140625" style="101"/>
    <col min="14081" max="14081" width="4.5703125" style="101" customWidth="1"/>
    <col min="14082" max="14082" width="36" style="101" customWidth="1"/>
    <col min="14083" max="14083" width="18.28515625" style="101" customWidth="1"/>
    <col min="14084" max="14084" width="18.5703125" style="101" customWidth="1"/>
    <col min="14085" max="14085" width="15" style="101" customWidth="1"/>
    <col min="14086" max="14086" width="10.85546875" style="101" bestFit="1" customWidth="1"/>
    <col min="14087" max="14089" width="0" style="101" hidden="1" customWidth="1"/>
    <col min="14090" max="14336" width="9.140625" style="101"/>
    <col min="14337" max="14337" width="4.5703125" style="101" customWidth="1"/>
    <col min="14338" max="14338" width="36" style="101" customWidth="1"/>
    <col min="14339" max="14339" width="18.28515625" style="101" customWidth="1"/>
    <col min="14340" max="14340" width="18.5703125" style="101" customWidth="1"/>
    <col min="14341" max="14341" width="15" style="101" customWidth="1"/>
    <col min="14342" max="14342" width="10.85546875" style="101" bestFit="1" customWidth="1"/>
    <col min="14343" max="14345" width="0" style="101" hidden="1" customWidth="1"/>
    <col min="14346" max="14592" width="9.140625" style="101"/>
    <col min="14593" max="14593" width="4.5703125" style="101" customWidth="1"/>
    <col min="14594" max="14594" width="36" style="101" customWidth="1"/>
    <col min="14595" max="14595" width="18.28515625" style="101" customWidth="1"/>
    <col min="14596" max="14596" width="18.5703125" style="101" customWidth="1"/>
    <col min="14597" max="14597" width="15" style="101" customWidth="1"/>
    <col min="14598" max="14598" width="10.85546875" style="101" bestFit="1" customWidth="1"/>
    <col min="14599" max="14601" width="0" style="101" hidden="1" customWidth="1"/>
    <col min="14602" max="14848" width="9.140625" style="101"/>
    <col min="14849" max="14849" width="4.5703125" style="101" customWidth="1"/>
    <col min="14850" max="14850" width="36" style="101" customWidth="1"/>
    <col min="14851" max="14851" width="18.28515625" style="101" customWidth="1"/>
    <col min="14852" max="14852" width="18.5703125" style="101" customWidth="1"/>
    <col min="14853" max="14853" width="15" style="101" customWidth="1"/>
    <col min="14854" max="14854" width="10.85546875" style="101" bestFit="1" customWidth="1"/>
    <col min="14855" max="14857" width="0" style="101" hidden="1" customWidth="1"/>
    <col min="14858" max="15104" width="9.140625" style="101"/>
    <col min="15105" max="15105" width="4.5703125" style="101" customWidth="1"/>
    <col min="15106" max="15106" width="36" style="101" customWidth="1"/>
    <col min="15107" max="15107" width="18.28515625" style="101" customWidth="1"/>
    <col min="15108" max="15108" width="18.5703125" style="101" customWidth="1"/>
    <col min="15109" max="15109" width="15" style="101" customWidth="1"/>
    <col min="15110" max="15110" width="10.85546875" style="101" bestFit="1" customWidth="1"/>
    <col min="15111" max="15113" width="0" style="101" hidden="1" customWidth="1"/>
    <col min="15114" max="15360" width="9.140625" style="101"/>
    <col min="15361" max="15361" width="4.5703125" style="101" customWidth="1"/>
    <col min="15362" max="15362" width="36" style="101" customWidth="1"/>
    <col min="15363" max="15363" width="18.28515625" style="101" customWidth="1"/>
    <col min="15364" max="15364" width="18.5703125" style="101" customWidth="1"/>
    <col min="15365" max="15365" width="15" style="101" customWidth="1"/>
    <col min="15366" max="15366" width="10.85546875" style="101" bestFit="1" customWidth="1"/>
    <col min="15367" max="15369" width="0" style="101" hidden="1" customWidth="1"/>
    <col min="15370" max="15616" width="9.140625" style="101"/>
    <col min="15617" max="15617" width="4.5703125" style="101" customWidth="1"/>
    <col min="15618" max="15618" width="36" style="101" customWidth="1"/>
    <col min="15619" max="15619" width="18.28515625" style="101" customWidth="1"/>
    <col min="15620" max="15620" width="18.5703125" style="101" customWidth="1"/>
    <col min="15621" max="15621" width="15" style="101" customWidth="1"/>
    <col min="15622" max="15622" width="10.85546875" style="101" bestFit="1" customWidth="1"/>
    <col min="15623" max="15625" width="0" style="101" hidden="1" customWidth="1"/>
    <col min="15626" max="15872" width="9.140625" style="101"/>
    <col min="15873" max="15873" width="4.5703125" style="101" customWidth="1"/>
    <col min="15874" max="15874" width="36" style="101" customWidth="1"/>
    <col min="15875" max="15875" width="18.28515625" style="101" customWidth="1"/>
    <col min="15876" max="15876" width="18.5703125" style="101" customWidth="1"/>
    <col min="15877" max="15877" width="15" style="101" customWidth="1"/>
    <col min="15878" max="15878" width="10.85546875" style="101" bestFit="1" customWidth="1"/>
    <col min="15879" max="15881" width="0" style="101" hidden="1" customWidth="1"/>
    <col min="15882" max="16128" width="9.140625" style="101"/>
    <col min="16129" max="16129" width="4.5703125" style="101" customWidth="1"/>
    <col min="16130" max="16130" width="36" style="101" customWidth="1"/>
    <col min="16131" max="16131" width="18.28515625" style="101" customWidth="1"/>
    <col min="16132" max="16132" width="18.5703125" style="101" customWidth="1"/>
    <col min="16133" max="16133" width="15" style="101" customWidth="1"/>
    <col min="16134" max="16134" width="10.85546875" style="101" bestFit="1" customWidth="1"/>
    <col min="16135" max="16137" width="0" style="101" hidden="1" customWidth="1"/>
    <col min="16138" max="16384" width="9.140625" style="101"/>
  </cols>
  <sheetData>
    <row r="1" spans="1:8" x14ac:dyDescent="0.2">
      <c r="E1" s="52" t="s">
        <v>54</v>
      </c>
    </row>
    <row r="2" spans="1:8" x14ac:dyDescent="0.2">
      <c r="E2" s="52" t="s">
        <v>169</v>
      </c>
    </row>
    <row r="3" spans="1:8" x14ac:dyDescent="0.2">
      <c r="E3" s="105"/>
    </row>
    <row r="4" spans="1:8" x14ac:dyDescent="0.2">
      <c r="C4" s="106"/>
      <c r="D4" s="106"/>
      <c r="E4" s="106"/>
      <c r="F4" s="106"/>
      <c r="G4" s="106"/>
    </row>
    <row r="5" spans="1:8" ht="15" x14ac:dyDescent="0.25">
      <c r="A5" s="311" t="s">
        <v>35</v>
      </c>
      <c r="B5" s="311"/>
      <c r="C5" s="311"/>
      <c r="D5" s="311"/>
      <c r="E5" s="311"/>
      <c r="F5" s="106"/>
      <c r="G5" s="106"/>
    </row>
    <row r="6" spans="1:8" s="107" customFormat="1" ht="16.899999999999999" customHeight="1" x14ac:dyDescent="0.25">
      <c r="A6" s="312" t="s">
        <v>36</v>
      </c>
      <c r="B6" s="312"/>
      <c r="C6" s="312"/>
      <c r="D6" s="312"/>
      <c r="E6" s="312"/>
    </row>
    <row r="7" spans="1:8" s="107" customFormat="1" ht="168.75" customHeight="1" x14ac:dyDescent="0.25">
      <c r="A7" s="313" t="s">
        <v>171</v>
      </c>
      <c r="B7" s="313"/>
      <c r="C7" s="313"/>
      <c r="D7" s="313"/>
      <c r="E7" s="313"/>
    </row>
    <row r="8" spans="1:8" x14ac:dyDescent="0.2">
      <c r="B8" s="108"/>
      <c r="C8" s="108"/>
      <c r="D8" s="108"/>
      <c r="E8" s="108"/>
    </row>
    <row r="9" spans="1:8" ht="67.5" customHeight="1" x14ac:dyDescent="0.2">
      <c r="A9" s="109" t="s">
        <v>2</v>
      </c>
      <c r="B9" s="109" t="s">
        <v>29</v>
      </c>
      <c r="C9" s="109" t="s">
        <v>37</v>
      </c>
      <c r="D9" s="109" t="s">
        <v>38</v>
      </c>
      <c r="E9" s="109" t="s">
        <v>39</v>
      </c>
      <c r="H9" s="110"/>
    </row>
    <row r="10" spans="1:8" ht="11.25" customHeight="1" x14ac:dyDescent="0.2">
      <c r="A10" s="109">
        <v>1</v>
      </c>
      <c r="B10" s="109">
        <v>2</v>
      </c>
      <c r="C10" s="109">
        <v>3</v>
      </c>
      <c r="D10" s="109">
        <v>3</v>
      </c>
      <c r="E10" s="109">
        <v>4</v>
      </c>
    </row>
    <row r="11" spans="1:8" ht="25.5" customHeight="1" x14ac:dyDescent="0.2">
      <c r="A11" s="87">
        <v>1</v>
      </c>
      <c r="B11" s="88" t="s">
        <v>13</v>
      </c>
      <c r="C11" s="111"/>
      <c r="D11" s="89"/>
      <c r="E11" s="90"/>
      <c r="F11" s="112"/>
      <c r="H11" s="113"/>
    </row>
    <row r="12" spans="1:8" s="114" customFormat="1" ht="19.5" customHeight="1" x14ac:dyDescent="0.25">
      <c r="A12" s="91"/>
      <c r="B12" s="92" t="s">
        <v>40</v>
      </c>
      <c r="C12" s="93" t="e">
        <f>C11+#REF!</f>
        <v>#REF!</v>
      </c>
      <c r="D12" s="93"/>
      <c r="E12" s="94"/>
      <c r="H12" s="112"/>
    </row>
    <row r="13" spans="1:8" ht="19.5" hidden="1" customHeight="1" x14ac:dyDescent="0.2">
      <c r="A13" s="95"/>
      <c r="B13" s="96" t="s">
        <v>90</v>
      </c>
      <c r="C13" s="97"/>
      <c r="D13" s="97">
        <f>D12*0.22</f>
        <v>0</v>
      </c>
      <c r="E13" s="97"/>
      <c r="H13" s="112">
        <f>H12*0.22</f>
        <v>0</v>
      </c>
    </row>
    <row r="14" spans="1:8" ht="19.5" hidden="1" customHeight="1" x14ac:dyDescent="0.25">
      <c r="A14" s="95"/>
      <c r="B14" s="92" t="s">
        <v>10</v>
      </c>
      <c r="C14" s="97"/>
      <c r="D14" s="94">
        <f>D12+D13</f>
        <v>0</v>
      </c>
      <c r="E14" s="97"/>
      <c r="H14" s="115">
        <f>H12+H13</f>
        <v>0</v>
      </c>
    </row>
    <row r="15" spans="1:8" ht="24" customHeight="1" x14ac:dyDescent="0.2">
      <c r="A15" s="98"/>
      <c r="B15" s="99"/>
      <c r="C15" s="100"/>
      <c r="D15" s="100"/>
      <c r="E15" s="100"/>
    </row>
    <row r="16" spans="1:8" ht="29.25" customHeight="1" x14ac:dyDescent="0.2">
      <c r="A16" s="314" t="s">
        <v>41</v>
      </c>
      <c r="B16" s="315"/>
      <c r="C16" s="315"/>
      <c r="D16" s="315"/>
      <c r="E16" s="315"/>
    </row>
    <row r="19" spans="1:5" ht="15" x14ac:dyDescent="0.25">
      <c r="A19" s="114" t="s">
        <v>42</v>
      </c>
      <c r="D19" s="114" t="s">
        <v>43</v>
      </c>
    </row>
    <row r="20" spans="1:5" ht="29.25" customHeight="1" x14ac:dyDescent="0.2">
      <c r="A20" s="310" t="s">
        <v>75</v>
      </c>
      <c r="B20" s="310"/>
      <c r="C20" s="102"/>
      <c r="D20" s="316"/>
      <c r="E20" s="316"/>
    </row>
    <row r="21" spans="1:5" ht="15" customHeight="1" x14ac:dyDescent="0.2">
      <c r="A21" s="310"/>
      <c r="B21" s="310"/>
      <c r="C21" s="102"/>
      <c r="D21" s="103"/>
      <c r="E21" s="104"/>
    </row>
    <row r="22" spans="1:5" ht="27" customHeight="1" x14ac:dyDescent="0.2">
      <c r="A22" s="102" t="s">
        <v>44</v>
      </c>
      <c r="B22" s="116"/>
      <c r="D22" s="103" t="s">
        <v>170</v>
      </c>
      <c r="E22" s="104"/>
    </row>
    <row r="23" spans="1:5" x14ac:dyDescent="0.2">
      <c r="D23" s="102"/>
    </row>
    <row r="24" spans="1:5" x14ac:dyDescent="0.2">
      <c r="A24" s="102" t="s">
        <v>18</v>
      </c>
      <c r="B24" s="102"/>
      <c r="D24" s="102" t="s">
        <v>18</v>
      </c>
    </row>
    <row r="25" spans="1:5" x14ac:dyDescent="0.2">
      <c r="B25" s="102"/>
    </row>
  </sheetData>
  <mergeCells count="7">
    <mergeCell ref="A21:B21"/>
    <mergeCell ref="A5:E5"/>
    <mergeCell ref="A6:E6"/>
    <mergeCell ref="A7:E7"/>
    <mergeCell ref="A16:E16"/>
    <mergeCell ref="A20:B20"/>
    <mergeCell ref="D20:E20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79"/>
  <sheetViews>
    <sheetView view="pageBreakPreview" topLeftCell="A8" zoomScale="82" zoomScaleNormal="75" zoomScaleSheetLayoutView="82" workbookViewId="0">
      <selection activeCell="D26" sqref="D26:O28"/>
    </sheetView>
  </sheetViews>
  <sheetFormatPr defaultColWidth="9.140625" defaultRowHeight="14.25" x14ac:dyDescent="0.25"/>
  <cols>
    <col min="1" max="1" width="6.5703125" style="1" customWidth="1"/>
    <col min="2" max="2" width="49.5703125" style="1" customWidth="1"/>
    <col min="3" max="3" width="13" style="1" customWidth="1"/>
    <col min="4" max="4" width="20.85546875" style="1" customWidth="1"/>
    <col min="5" max="5" width="15.42578125" style="1" customWidth="1"/>
    <col min="6" max="6" width="14.42578125" style="2" customWidth="1"/>
    <col min="7" max="7" width="16.7109375" style="1" customWidth="1"/>
    <col min="8" max="8" width="16" style="1" customWidth="1"/>
    <col min="9" max="9" width="16.7109375" style="1" customWidth="1"/>
    <col min="10" max="10" width="18.5703125" style="1" customWidth="1"/>
    <col min="11" max="11" width="15.28515625" style="1" customWidth="1"/>
    <col min="12" max="13" width="16.7109375" style="1" customWidth="1"/>
    <col min="14" max="14" width="13.42578125" style="1" customWidth="1"/>
    <col min="15" max="15" width="14.42578125" style="1" customWidth="1"/>
    <col min="16" max="16" width="32.28515625" style="3" customWidth="1"/>
    <col min="17" max="16384" width="9.140625" style="3"/>
  </cols>
  <sheetData>
    <row r="1" spans="1:15" x14ac:dyDescent="0.2">
      <c r="E1" s="2"/>
      <c r="K1" s="3"/>
      <c r="L1" s="3"/>
      <c r="M1" s="3"/>
      <c r="N1" s="3"/>
      <c r="O1" s="52" t="s">
        <v>99</v>
      </c>
    </row>
    <row r="2" spans="1:15" x14ac:dyDescent="0.2">
      <c r="E2" s="2"/>
      <c r="K2" s="3"/>
      <c r="L2" s="3"/>
      <c r="M2" s="3"/>
      <c r="N2" s="3"/>
      <c r="O2" s="52" t="s">
        <v>169</v>
      </c>
    </row>
    <row r="3" spans="1:15" x14ac:dyDescent="0.2">
      <c r="E3" s="2"/>
      <c r="K3" s="52"/>
      <c r="L3" s="3"/>
      <c r="M3" s="3"/>
      <c r="N3" s="3"/>
      <c r="O3" s="3"/>
    </row>
    <row r="4" spans="1:15" ht="15" x14ac:dyDescent="0.25">
      <c r="A4" s="4"/>
      <c r="B4" s="321" t="s">
        <v>15</v>
      </c>
      <c r="C4" s="321"/>
      <c r="D4" s="4"/>
      <c r="E4" s="5"/>
      <c r="F4" s="5"/>
      <c r="G4" s="4"/>
      <c r="H4" s="4"/>
      <c r="I4" s="3"/>
      <c r="J4" s="6"/>
      <c r="K4" s="6"/>
      <c r="L4" s="3"/>
      <c r="M4" s="6" t="s">
        <v>0</v>
      </c>
      <c r="N4" s="3"/>
      <c r="O4" s="3"/>
    </row>
    <row r="5" spans="1:15" ht="36" customHeight="1" x14ac:dyDescent="0.25">
      <c r="A5" s="4"/>
      <c r="B5" s="320"/>
      <c r="C5" s="322"/>
      <c r="D5" s="4"/>
      <c r="E5" s="5"/>
      <c r="F5" s="5"/>
      <c r="G5" s="4"/>
      <c r="H5" s="7"/>
      <c r="I5" s="3"/>
      <c r="J5" s="10"/>
      <c r="K5" s="10"/>
      <c r="L5" s="10"/>
      <c r="M5" s="320" t="s">
        <v>74</v>
      </c>
      <c r="N5" s="320"/>
      <c r="O5" s="320"/>
    </row>
    <row r="6" spans="1:15" ht="12.75" customHeight="1" x14ac:dyDescent="0.25">
      <c r="A6" s="4"/>
      <c r="B6" s="4"/>
      <c r="C6" s="4"/>
      <c r="D6" s="4"/>
      <c r="E6" s="5"/>
      <c r="F6" s="5"/>
      <c r="G6" s="4"/>
      <c r="H6" s="4"/>
      <c r="I6" s="3"/>
      <c r="J6" s="4"/>
      <c r="K6" s="4"/>
      <c r="L6" s="3"/>
      <c r="M6" s="4"/>
      <c r="N6" s="3"/>
      <c r="O6" s="3"/>
    </row>
    <row r="7" spans="1:15" ht="20.25" customHeight="1" x14ac:dyDescent="0.25">
      <c r="A7" s="4"/>
      <c r="B7" s="8" t="s">
        <v>172</v>
      </c>
      <c r="C7" s="8"/>
      <c r="D7" s="7"/>
      <c r="E7" s="5"/>
      <c r="F7" s="5"/>
      <c r="G7" s="7"/>
      <c r="H7" s="9"/>
      <c r="I7" s="3"/>
      <c r="J7" s="8"/>
      <c r="K7" s="8"/>
      <c r="L7" s="3"/>
      <c r="M7" s="8" t="s">
        <v>12</v>
      </c>
      <c r="N7" s="3"/>
      <c r="O7" s="3"/>
    </row>
    <row r="8" spans="1:15" ht="15" x14ac:dyDescent="0.25">
      <c r="A8" s="3"/>
      <c r="B8" s="323" t="s">
        <v>89</v>
      </c>
      <c r="C8" s="323"/>
      <c r="D8" s="4"/>
      <c r="E8" s="5"/>
      <c r="F8" s="5"/>
      <c r="G8" s="4"/>
      <c r="H8" s="7"/>
      <c r="I8" s="3"/>
      <c r="J8" s="10"/>
      <c r="K8" s="10"/>
      <c r="L8" s="3"/>
      <c r="M8" s="10" t="s">
        <v>89</v>
      </c>
      <c r="N8" s="3"/>
      <c r="O8" s="3"/>
    </row>
    <row r="9" spans="1:15" x14ac:dyDescent="0.25">
      <c r="A9" s="53" t="s">
        <v>18</v>
      </c>
      <c r="B9" s="4"/>
      <c r="C9" s="4"/>
      <c r="D9" s="4"/>
      <c r="E9" s="5"/>
      <c r="F9" s="5"/>
      <c r="G9" s="4"/>
      <c r="H9" s="3"/>
      <c r="I9" s="8"/>
      <c r="J9" s="8"/>
      <c r="K9" s="8"/>
      <c r="L9" s="53" t="s">
        <v>18</v>
      </c>
      <c r="M9" s="3"/>
      <c r="N9" s="3"/>
      <c r="O9" s="3"/>
    </row>
    <row r="10" spans="1:15" ht="15" x14ac:dyDescent="0.25">
      <c r="A10" s="4"/>
      <c r="B10" s="4"/>
      <c r="C10" s="4"/>
      <c r="D10" s="4"/>
      <c r="E10" s="4"/>
      <c r="F10" s="5"/>
      <c r="G10" s="4"/>
      <c r="H10" s="4"/>
      <c r="I10" s="321"/>
      <c r="J10" s="321"/>
      <c r="K10" s="321"/>
      <c r="L10" s="321"/>
      <c r="M10" s="321"/>
      <c r="N10" s="321"/>
      <c r="O10" s="321"/>
    </row>
    <row r="11" spans="1:15" ht="24" customHeight="1" x14ac:dyDescent="0.25">
      <c r="A11" s="325" t="s">
        <v>51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</row>
    <row r="12" spans="1:15" ht="24" hidden="1" customHeight="1" x14ac:dyDescent="0.25">
      <c r="A12" s="54"/>
      <c r="B12" s="11"/>
      <c r="C12" s="11"/>
      <c r="D12" s="11"/>
      <c r="E12" s="11"/>
      <c r="F12" s="12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1.75" customHeight="1" x14ac:dyDescent="0.25">
      <c r="A13" s="324" t="s">
        <v>177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</row>
    <row r="14" spans="1:15" ht="10.15" customHeight="1" x14ac:dyDescent="0.25">
      <c r="A14" s="11"/>
      <c r="B14" s="11"/>
      <c r="C14" s="11"/>
      <c r="D14" s="11"/>
      <c r="E14" s="11"/>
      <c r="F14" s="12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24" customHeight="1" x14ac:dyDescent="0.25">
      <c r="A15" s="326" t="s">
        <v>203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</row>
    <row r="16" spans="1:15" ht="15" customHeight="1" x14ac:dyDescent="0.25">
      <c r="A16" s="55" t="s">
        <v>1</v>
      </c>
      <c r="B16" s="9"/>
      <c r="C16" s="9"/>
      <c r="D16" s="9"/>
      <c r="E16" s="4"/>
      <c r="F16" s="5"/>
      <c r="G16" s="4"/>
      <c r="H16" s="56"/>
      <c r="I16" s="9"/>
      <c r="J16" s="9"/>
      <c r="K16" s="9"/>
      <c r="L16" s="9"/>
      <c r="M16" s="9"/>
      <c r="N16" s="9"/>
      <c r="O16" s="9"/>
    </row>
    <row r="17" spans="1:36" ht="35.25" customHeight="1" x14ac:dyDescent="0.25">
      <c r="A17" s="327" t="s">
        <v>73</v>
      </c>
      <c r="B17" s="327"/>
      <c r="C17" s="328" t="s">
        <v>72</v>
      </c>
      <c r="D17" s="328"/>
      <c r="E17" s="4"/>
      <c r="F17" s="5"/>
      <c r="G17" s="4"/>
      <c r="H17" s="8"/>
      <c r="I17" s="9"/>
      <c r="J17" s="9"/>
      <c r="K17" s="9"/>
      <c r="L17" s="9"/>
      <c r="M17" s="9"/>
      <c r="N17" s="9"/>
      <c r="O17" s="57"/>
    </row>
    <row r="18" spans="1:36" ht="19.5" customHeight="1" x14ac:dyDescent="0.25">
      <c r="A18" s="327" t="s">
        <v>71</v>
      </c>
      <c r="B18" s="327"/>
      <c r="C18" s="329" t="s">
        <v>180</v>
      </c>
      <c r="D18" s="329"/>
      <c r="E18" s="4"/>
      <c r="F18" s="5"/>
      <c r="G18" s="4"/>
      <c r="H18" s="8"/>
      <c r="I18" s="9"/>
      <c r="J18" s="9"/>
      <c r="K18" s="9"/>
      <c r="L18" s="9"/>
      <c r="M18" s="9"/>
      <c r="N18" s="9"/>
      <c r="O18" s="57"/>
    </row>
    <row r="19" spans="1:36" ht="19.5" customHeight="1" x14ac:dyDescent="0.25">
      <c r="A19" s="327" t="s">
        <v>88</v>
      </c>
      <c r="B19" s="327"/>
      <c r="C19" s="330">
        <v>2.06E-2</v>
      </c>
      <c r="D19" s="330"/>
      <c r="E19" s="58"/>
      <c r="F19" s="58"/>
      <c r="G19" s="58"/>
      <c r="H19" s="327"/>
      <c r="I19" s="327"/>
      <c r="J19" s="327"/>
      <c r="K19" s="59"/>
      <c r="L19" s="59"/>
      <c r="M19" s="59"/>
      <c r="N19" s="59"/>
      <c r="O19" s="60"/>
    </row>
    <row r="20" spans="1:36" ht="15" customHeight="1" thickBot="1" x14ac:dyDescent="0.3">
      <c r="A20" s="331" t="s">
        <v>87</v>
      </c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13"/>
    </row>
    <row r="21" spans="1:36" ht="21.75" customHeight="1" x14ac:dyDescent="0.25">
      <c r="A21" s="333" t="s">
        <v>2</v>
      </c>
      <c r="B21" s="336" t="s">
        <v>3</v>
      </c>
      <c r="C21" s="339" t="s">
        <v>4</v>
      </c>
      <c r="D21" s="342" t="s">
        <v>70</v>
      </c>
      <c r="E21" s="343"/>
      <c r="F21" s="343"/>
      <c r="G21" s="343"/>
      <c r="H21" s="343"/>
      <c r="I21" s="343"/>
      <c r="J21" s="343"/>
      <c r="K21" s="343"/>
      <c r="L21" s="343"/>
      <c r="M21" s="343"/>
      <c r="N21" s="343"/>
      <c r="O21" s="344"/>
    </row>
    <row r="22" spans="1:36" ht="21.75" customHeight="1" x14ac:dyDescent="0.25">
      <c r="A22" s="334"/>
      <c r="B22" s="337"/>
      <c r="C22" s="340"/>
      <c r="D22" s="345" t="s">
        <v>53</v>
      </c>
      <c r="E22" s="346" t="s">
        <v>69</v>
      </c>
      <c r="F22" s="347"/>
      <c r="G22" s="347"/>
      <c r="H22" s="347"/>
      <c r="I22" s="347"/>
      <c r="J22" s="347"/>
      <c r="K22" s="347"/>
      <c r="L22" s="347"/>
      <c r="M22" s="347"/>
      <c r="N22" s="347"/>
      <c r="O22" s="348"/>
    </row>
    <row r="23" spans="1:36" ht="37.5" customHeight="1" thickBot="1" x14ac:dyDescent="0.3">
      <c r="A23" s="335"/>
      <c r="B23" s="338"/>
      <c r="C23" s="341"/>
      <c r="D23" s="341"/>
      <c r="E23" s="14" t="s">
        <v>68</v>
      </c>
      <c r="F23" s="15" t="s">
        <v>67</v>
      </c>
      <c r="G23" s="15" t="s">
        <v>66</v>
      </c>
      <c r="H23" s="14" t="s">
        <v>65</v>
      </c>
      <c r="I23" s="15" t="s">
        <v>64</v>
      </c>
      <c r="J23" s="15" t="s">
        <v>63</v>
      </c>
      <c r="K23" s="15" t="s">
        <v>62</v>
      </c>
      <c r="L23" s="15" t="s">
        <v>61</v>
      </c>
      <c r="M23" s="15" t="s">
        <v>60</v>
      </c>
      <c r="N23" s="15" t="s">
        <v>59</v>
      </c>
      <c r="O23" s="16" t="s">
        <v>58</v>
      </c>
    </row>
    <row r="24" spans="1:36" ht="21.75" customHeight="1" thickBot="1" x14ac:dyDescent="0.3">
      <c r="A24" s="17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</row>
    <row r="25" spans="1:36" s="22" customFormat="1" ht="28.5" customHeight="1" x14ac:dyDescent="0.25">
      <c r="A25" s="61"/>
      <c r="B25" s="62" t="s">
        <v>25</v>
      </c>
      <c r="C25" s="63"/>
      <c r="D25" s="19"/>
      <c r="E25" s="19"/>
      <c r="F25" s="19"/>
      <c r="G25" s="19"/>
      <c r="H25" s="19"/>
      <c r="I25" s="19"/>
      <c r="J25" s="19"/>
      <c r="K25" s="20"/>
      <c r="L25" s="20"/>
      <c r="M25" s="20"/>
      <c r="N25" s="20"/>
      <c r="O25" s="21"/>
    </row>
    <row r="26" spans="1:36" s="22" customFormat="1" ht="24.75" customHeight="1" x14ac:dyDescent="0.25">
      <c r="A26" s="64">
        <v>1</v>
      </c>
      <c r="B26" s="65" t="s">
        <v>174</v>
      </c>
      <c r="C26" s="66" t="s">
        <v>11</v>
      </c>
      <c r="D26" s="67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23"/>
    </row>
    <row r="27" spans="1:36" s="22" customFormat="1" ht="24.75" customHeight="1" x14ac:dyDescent="0.25">
      <c r="A27" s="64">
        <v>2</v>
      </c>
      <c r="B27" s="65" t="s">
        <v>175</v>
      </c>
      <c r="C27" s="66" t="s">
        <v>176</v>
      </c>
      <c r="D27" s="67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23"/>
    </row>
    <row r="28" spans="1:36" s="22" customFormat="1" ht="26.25" customHeight="1" x14ac:dyDescent="0.25">
      <c r="A28" s="69"/>
      <c r="B28" s="349" t="s">
        <v>100</v>
      </c>
      <c r="C28" s="35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1"/>
    </row>
    <row r="29" spans="1:36" s="22" customFormat="1" ht="21" customHeight="1" x14ac:dyDescent="0.25">
      <c r="A29" s="72"/>
      <c r="B29" s="351" t="s">
        <v>80</v>
      </c>
      <c r="C29" s="352"/>
      <c r="D29" s="31">
        <f t="shared" ref="D29" si="0">SUM(E29:O29)</f>
        <v>0</v>
      </c>
      <c r="E29" s="73">
        <f t="shared" ref="E29:L29" si="1">E28*1.5%</f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v>0</v>
      </c>
      <c r="J29" s="73">
        <f t="shared" si="1"/>
        <v>0</v>
      </c>
      <c r="K29" s="73">
        <f t="shared" si="1"/>
        <v>0</v>
      </c>
      <c r="L29" s="73">
        <f t="shared" si="1"/>
        <v>0</v>
      </c>
      <c r="M29" s="73"/>
      <c r="N29" s="74"/>
      <c r="O29" s="74"/>
      <c r="P29" s="71"/>
    </row>
    <row r="30" spans="1:36" s="24" customFormat="1" ht="30" customHeight="1" x14ac:dyDescent="0.25">
      <c r="A30" s="76"/>
      <c r="B30" s="353" t="s">
        <v>101</v>
      </c>
      <c r="C30" s="354"/>
      <c r="D30" s="77">
        <f>D28</f>
        <v>0</v>
      </c>
      <c r="E30" s="77">
        <f>E28</f>
        <v>0</v>
      </c>
      <c r="F30" s="77">
        <f t="shared" ref="F30:M30" si="2">F28</f>
        <v>0</v>
      </c>
      <c r="G30" s="77">
        <f t="shared" si="2"/>
        <v>0</v>
      </c>
      <c r="H30" s="77">
        <f t="shared" si="2"/>
        <v>0</v>
      </c>
      <c r="I30" s="77">
        <f t="shared" si="2"/>
        <v>0</v>
      </c>
      <c r="J30" s="77">
        <f t="shared" si="2"/>
        <v>0</v>
      </c>
      <c r="K30" s="77">
        <f t="shared" si="2"/>
        <v>0</v>
      </c>
      <c r="L30" s="77">
        <f t="shared" si="2"/>
        <v>0</v>
      </c>
      <c r="M30" s="77">
        <f t="shared" si="2"/>
        <v>0</v>
      </c>
      <c r="N30" s="78"/>
      <c r="O30" s="7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s="24" customFormat="1" ht="24.75" hidden="1" customHeight="1" x14ac:dyDescent="0.25">
      <c r="A31" s="25"/>
      <c r="B31" s="357" t="s">
        <v>85</v>
      </c>
      <c r="C31" s="358"/>
      <c r="D31" s="75">
        <f>D30*0.22</f>
        <v>0</v>
      </c>
      <c r="E31" s="75">
        <f>E30*0.22</f>
        <v>0</v>
      </c>
      <c r="F31" s="75">
        <f t="shared" ref="F31:M31" si="3">F30*0.22</f>
        <v>0</v>
      </c>
      <c r="G31" s="75">
        <f t="shared" si="3"/>
        <v>0</v>
      </c>
      <c r="H31" s="75">
        <f t="shared" si="3"/>
        <v>0</v>
      </c>
      <c r="I31" s="75">
        <f t="shared" si="3"/>
        <v>0</v>
      </c>
      <c r="J31" s="75">
        <f t="shared" si="3"/>
        <v>0</v>
      </c>
      <c r="K31" s="75">
        <f t="shared" si="3"/>
        <v>0</v>
      </c>
      <c r="L31" s="75">
        <f t="shared" si="3"/>
        <v>0</v>
      </c>
      <c r="M31" s="75">
        <f t="shared" si="3"/>
        <v>0</v>
      </c>
      <c r="N31" s="79"/>
      <c r="O31" s="8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s="24" customFormat="1" ht="24.75" hidden="1" customHeight="1" x14ac:dyDescent="0.25">
      <c r="A32" s="26"/>
      <c r="B32" s="353" t="s">
        <v>10</v>
      </c>
      <c r="C32" s="354"/>
      <c r="D32" s="77">
        <f>D30+D31</f>
        <v>0</v>
      </c>
      <c r="E32" s="77">
        <f t="shared" ref="E32:M32" si="4">E30+E31</f>
        <v>0</v>
      </c>
      <c r="F32" s="77">
        <f t="shared" si="4"/>
        <v>0</v>
      </c>
      <c r="G32" s="77">
        <f t="shared" si="4"/>
        <v>0</v>
      </c>
      <c r="H32" s="77">
        <f t="shared" si="4"/>
        <v>0</v>
      </c>
      <c r="I32" s="77">
        <f t="shared" si="4"/>
        <v>0</v>
      </c>
      <c r="J32" s="77">
        <f t="shared" si="4"/>
        <v>0</v>
      </c>
      <c r="K32" s="77">
        <f t="shared" si="4"/>
        <v>0</v>
      </c>
      <c r="L32" s="77">
        <f t="shared" si="4"/>
        <v>0</v>
      </c>
      <c r="M32" s="77">
        <f t="shared" si="4"/>
        <v>0</v>
      </c>
      <c r="N32" s="77"/>
      <c r="O32" s="77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16" ht="24" customHeight="1" x14ac:dyDescent="0.25">
      <c r="A33" s="359" t="s">
        <v>6</v>
      </c>
      <c r="B33" s="360"/>
      <c r="C33" s="360"/>
      <c r="D33" s="360"/>
      <c r="E33" s="360"/>
      <c r="F33" s="360"/>
      <c r="G33" s="361"/>
      <c r="H33" s="27"/>
      <c r="I33" s="27"/>
      <c r="J33" s="27"/>
      <c r="K33" s="28"/>
      <c r="L33" s="28"/>
      <c r="M33" s="28"/>
      <c r="N33" s="28"/>
      <c r="O33" s="29"/>
    </row>
    <row r="34" spans="1:16" ht="20.25" customHeight="1" x14ac:dyDescent="0.25">
      <c r="A34" s="30"/>
      <c r="B34" s="362" t="s">
        <v>5</v>
      </c>
      <c r="C34" s="363"/>
      <c r="D34" s="81">
        <v>0</v>
      </c>
      <c r="E34" s="32"/>
      <c r="F34" s="33"/>
      <c r="G34" s="34"/>
      <c r="H34" s="82"/>
      <c r="I34" s="35"/>
      <c r="J34" s="35"/>
      <c r="K34" s="36"/>
      <c r="L34" s="36"/>
      <c r="M34" s="36"/>
      <c r="N34" s="36"/>
      <c r="O34" s="37"/>
      <c r="P34" s="38"/>
    </row>
    <row r="35" spans="1:16" ht="20.25" customHeight="1" x14ac:dyDescent="0.25">
      <c r="A35" s="30"/>
      <c r="B35" s="362" t="s">
        <v>7</v>
      </c>
      <c r="C35" s="363"/>
      <c r="D35" s="83">
        <v>0</v>
      </c>
      <c r="E35" s="33"/>
      <c r="F35" s="33"/>
      <c r="G35" s="34"/>
      <c r="H35" s="82"/>
      <c r="I35" s="39"/>
      <c r="J35" s="35"/>
      <c r="K35" s="36"/>
      <c r="L35" s="36"/>
      <c r="M35" s="36"/>
      <c r="N35" s="36"/>
      <c r="O35" s="37"/>
    </row>
    <row r="36" spans="1:16" ht="20.25" customHeight="1" thickBot="1" x14ac:dyDescent="0.3">
      <c r="A36" s="40"/>
      <c r="B36" s="355" t="s">
        <v>8</v>
      </c>
      <c r="C36" s="356"/>
      <c r="D36" s="41">
        <f>D30+D34+D35</f>
        <v>0</v>
      </c>
      <c r="E36" s="41"/>
      <c r="F36" s="41"/>
      <c r="G36" s="42"/>
      <c r="H36" s="84"/>
      <c r="I36" s="42"/>
      <c r="J36" s="42"/>
      <c r="K36" s="43"/>
      <c r="L36" s="43"/>
      <c r="M36" s="43"/>
      <c r="N36" s="43"/>
      <c r="O36" s="44"/>
    </row>
    <row r="37" spans="1:16" x14ac:dyDescent="0.25">
      <c r="A37" s="9"/>
      <c r="B37" s="45"/>
      <c r="C37" s="46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6" ht="16.5" customHeight="1" x14ac:dyDescent="0.25">
      <c r="A38" s="318" t="s">
        <v>57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</row>
    <row r="39" spans="1:16" ht="16.5" customHeight="1" x14ac:dyDescent="0.25">
      <c r="A39" s="317" t="s">
        <v>56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</row>
    <row r="40" spans="1:16" ht="16.5" customHeight="1" x14ac:dyDescent="0.25">
      <c r="A40" s="317" t="s">
        <v>55</v>
      </c>
      <c r="B40" s="317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</row>
    <row r="41" spans="1:16" ht="15" x14ac:dyDescent="0.25">
      <c r="A41" s="85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6" s="229" customFormat="1" ht="25.5" customHeight="1" x14ac:dyDescent="0.2">
      <c r="A42" s="222"/>
      <c r="B42" s="223" t="s">
        <v>81</v>
      </c>
      <c r="C42" s="223"/>
      <c r="D42" s="224"/>
      <c r="E42" s="225"/>
      <c r="F42" s="86" t="s">
        <v>82</v>
      </c>
      <c r="G42" s="226"/>
      <c r="H42" s="227"/>
      <c r="I42" s="228"/>
      <c r="J42" s="228"/>
      <c r="K42" s="228"/>
      <c r="L42" s="228"/>
      <c r="M42" s="228"/>
      <c r="N42" s="228"/>
      <c r="O42" s="228"/>
    </row>
    <row r="43" spans="1:16" s="229" customFormat="1" ht="10.5" customHeight="1" x14ac:dyDescent="0.2">
      <c r="A43" s="222"/>
      <c r="B43" s="223"/>
      <c r="C43" s="223"/>
      <c r="D43" s="230"/>
      <c r="E43" s="226"/>
      <c r="F43" s="86"/>
      <c r="G43" s="226"/>
      <c r="H43" s="227"/>
      <c r="I43" s="228"/>
      <c r="J43" s="228"/>
      <c r="K43" s="228"/>
      <c r="L43" s="228"/>
      <c r="M43" s="228"/>
      <c r="N43" s="228"/>
      <c r="O43" s="228"/>
    </row>
    <row r="44" spans="1:16" s="229" customFormat="1" ht="25.5" customHeight="1" x14ac:dyDescent="0.2">
      <c r="A44" s="222"/>
      <c r="B44" s="86" t="s">
        <v>86</v>
      </c>
      <c r="C44" s="226"/>
      <c r="D44" s="225"/>
      <c r="E44" s="225"/>
      <c r="F44" s="86" t="s">
        <v>102</v>
      </c>
      <c r="G44" s="226"/>
      <c r="H44" s="227"/>
      <c r="I44" s="228"/>
      <c r="J44" s="228"/>
      <c r="K44" s="228"/>
      <c r="L44" s="228"/>
      <c r="M44" s="228"/>
      <c r="N44" s="228"/>
      <c r="O44" s="228"/>
    </row>
    <row r="45" spans="1:16" ht="40.5" customHeight="1" x14ac:dyDescent="0.25"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/>
      <c r="O45" s="49"/>
    </row>
    <row r="46" spans="1:16" x14ac:dyDescent="0.25">
      <c r="C46" s="50"/>
      <c r="D46" s="48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</row>
    <row r="47" spans="1:16" x14ac:dyDescent="0.25">
      <c r="C47" s="50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  <c r="O47" s="50"/>
    </row>
    <row r="48" spans="1:16" x14ac:dyDescent="0.25">
      <c r="C48" s="50"/>
      <c r="D48" s="48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3:15" x14ac:dyDescent="0.25">
      <c r="C49" s="50"/>
      <c r="D49" s="50"/>
      <c r="E49" s="50"/>
      <c r="F49" s="51"/>
      <c r="G49" s="50"/>
      <c r="H49" s="50"/>
      <c r="I49" s="50"/>
      <c r="J49" s="50"/>
      <c r="K49" s="50"/>
      <c r="L49" s="50"/>
      <c r="M49" s="50"/>
      <c r="N49" s="50"/>
      <c r="O49" s="50"/>
    </row>
    <row r="50" spans="3:15" x14ac:dyDescent="0.25">
      <c r="C50" s="50"/>
      <c r="D50" s="50"/>
      <c r="E50" s="50"/>
      <c r="F50" s="51"/>
      <c r="G50" s="50"/>
      <c r="H50" s="50"/>
      <c r="I50" s="50"/>
      <c r="J50" s="50"/>
      <c r="K50" s="50"/>
      <c r="L50" s="50"/>
      <c r="M50" s="50"/>
      <c r="N50" s="50"/>
      <c r="O50" s="50"/>
    </row>
    <row r="51" spans="3:15" x14ac:dyDescent="0.25">
      <c r="C51" s="50"/>
      <c r="D51" s="50"/>
      <c r="E51" s="50"/>
      <c r="F51" s="51"/>
      <c r="G51" s="50"/>
      <c r="H51" s="50"/>
      <c r="I51" s="50"/>
      <c r="J51" s="50"/>
      <c r="K51" s="50"/>
      <c r="L51" s="50"/>
      <c r="M51" s="50"/>
      <c r="N51" s="50"/>
      <c r="O51" s="50"/>
    </row>
    <row r="52" spans="3:15" x14ac:dyDescent="0.25">
      <c r="C52" s="50"/>
      <c r="D52" s="50"/>
      <c r="E52" s="50"/>
      <c r="F52" s="51"/>
      <c r="G52" s="50"/>
      <c r="H52" s="50"/>
      <c r="I52" s="50"/>
      <c r="J52" s="50"/>
      <c r="K52" s="50"/>
      <c r="L52" s="50"/>
      <c r="M52" s="50"/>
      <c r="N52" s="50"/>
      <c r="O52" s="50"/>
    </row>
    <row r="53" spans="3:15" x14ac:dyDescent="0.25">
      <c r="C53" s="50"/>
      <c r="D53" s="50"/>
      <c r="E53" s="50"/>
      <c r="F53" s="51"/>
      <c r="G53" s="50"/>
      <c r="H53" s="50"/>
      <c r="I53" s="50"/>
      <c r="J53" s="50"/>
      <c r="K53" s="50"/>
      <c r="L53" s="50"/>
      <c r="M53" s="50"/>
      <c r="N53" s="50"/>
      <c r="O53" s="50"/>
    </row>
    <row r="54" spans="3:15" x14ac:dyDescent="0.25">
      <c r="C54" s="50"/>
      <c r="D54" s="50"/>
      <c r="E54" s="50"/>
      <c r="F54" s="51"/>
      <c r="G54" s="50"/>
      <c r="H54" s="50"/>
      <c r="I54" s="50"/>
      <c r="J54" s="50"/>
      <c r="K54" s="50"/>
      <c r="L54" s="50"/>
      <c r="M54" s="50"/>
      <c r="N54" s="50"/>
      <c r="O54" s="50"/>
    </row>
    <row r="55" spans="3:15" x14ac:dyDescent="0.25">
      <c r="C55" s="50"/>
      <c r="D55" s="50"/>
      <c r="E55" s="50"/>
      <c r="F55" s="51"/>
      <c r="G55" s="50"/>
      <c r="H55" s="50"/>
      <c r="I55" s="50"/>
      <c r="J55" s="50"/>
      <c r="K55" s="50"/>
      <c r="L55" s="50"/>
      <c r="M55" s="50"/>
      <c r="N55" s="50"/>
      <c r="O55" s="50"/>
    </row>
    <row r="56" spans="3:15" x14ac:dyDescent="0.25">
      <c r="C56" s="50"/>
      <c r="D56" s="50"/>
      <c r="E56" s="50"/>
      <c r="F56" s="51"/>
      <c r="G56" s="50"/>
      <c r="H56" s="50"/>
      <c r="I56" s="50"/>
      <c r="J56" s="50"/>
      <c r="K56" s="50"/>
      <c r="L56" s="50"/>
      <c r="M56" s="50"/>
      <c r="N56" s="50"/>
      <c r="O56" s="50"/>
    </row>
    <row r="57" spans="3:15" x14ac:dyDescent="0.25"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0"/>
      <c r="N57" s="50"/>
      <c r="O57" s="50"/>
    </row>
    <row r="58" spans="3:15" x14ac:dyDescent="0.25">
      <c r="C58" s="50"/>
      <c r="D58" s="50"/>
      <c r="E58" s="50"/>
      <c r="F58" s="51"/>
      <c r="G58" s="50"/>
      <c r="H58" s="50"/>
      <c r="I58" s="50"/>
      <c r="J58" s="50"/>
      <c r="K58" s="50"/>
      <c r="L58" s="50"/>
      <c r="M58" s="50"/>
      <c r="N58" s="50"/>
      <c r="O58" s="50"/>
    </row>
    <row r="59" spans="3:15" ht="27" customHeight="1" x14ac:dyDescent="0.25"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0"/>
      <c r="N59" s="50"/>
      <c r="O59" s="50"/>
    </row>
    <row r="60" spans="3:15" x14ac:dyDescent="0.25">
      <c r="C60" s="50"/>
      <c r="D60" s="50"/>
      <c r="E60" s="50"/>
      <c r="F60" s="51"/>
      <c r="G60" s="50"/>
      <c r="H60" s="50"/>
      <c r="I60" s="50"/>
      <c r="J60" s="50"/>
      <c r="K60" s="50"/>
      <c r="L60" s="50"/>
      <c r="M60" s="50"/>
      <c r="N60" s="50"/>
      <c r="O60" s="50"/>
    </row>
    <row r="61" spans="3:15" x14ac:dyDescent="0.25">
      <c r="C61" s="50"/>
      <c r="D61" s="50"/>
      <c r="E61" s="50"/>
      <c r="F61" s="51"/>
      <c r="G61" s="50"/>
      <c r="H61" s="50"/>
      <c r="I61" s="50"/>
      <c r="J61" s="50"/>
      <c r="K61" s="50"/>
      <c r="L61" s="50"/>
      <c r="M61" s="50"/>
      <c r="N61" s="50"/>
      <c r="O61" s="50"/>
    </row>
    <row r="62" spans="3:15" x14ac:dyDescent="0.25">
      <c r="C62" s="50"/>
      <c r="D62" s="50"/>
      <c r="E62" s="50"/>
      <c r="F62" s="51"/>
      <c r="G62" s="50"/>
      <c r="H62" s="50"/>
      <c r="I62" s="50"/>
      <c r="J62" s="50"/>
      <c r="K62" s="50"/>
      <c r="L62" s="50"/>
      <c r="M62" s="50"/>
      <c r="N62" s="50"/>
      <c r="O62" s="50"/>
    </row>
    <row r="63" spans="3:15" x14ac:dyDescent="0.25">
      <c r="C63" s="50"/>
      <c r="D63" s="50"/>
      <c r="E63" s="50"/>
      <c r="F63" s="51"/>
      <c r="G63" s="50"/>
      <c r="H63" s="50"/>
      <c r="I63" s="50"/>
      <c r="J63" s="50"/>
      <c r="K63" s="50"/>
      <c r="L63" s="50"/>
      <c r="M63" s="50"/>
      <c r="N63" s="50"/>
      <c r="O63" s="50"/>
    </row>
    <row r="64" spans="3:15" x14ac:dyDescent="0.25">
      <c r="C64" s="50"/>
      <c r="D64" s="50"/>
      <c r="E64" s="50"/>
      <c r="F64" s="51"/>
      <c r="G64" s="50"/>
      <c r="H64" s="50"/>
      <c r="I64" s="50"/>
      <c r="J64" s="50"/>
      <c r="K64" s="50"/>
      <c r="L64" s="50"/>
      <c r="M64" s="50"/>
      <c r="N64" s="50"/>
      <c r="O64" s="50"/>
    </row>
    <row r="65" spans="3:15" x14ac:dyDescent="0.25">
      <c r="C65" s="50"/>
      <c r="D65" s="50"/>
      <c r="E65" s="50"/>
      <c r="F65" s="51"/>
      <c r="G65" s="50"/>
      <c r="H65" s="50"/>
      <c r="I65" s="50"/>
      <c r="J65" s="50"/>
      <c r="K65" s="50"/>
      <c r="L65" s="50"/>
      <c r="M65" s="50"/>
      <c r="N65" s="50"/>
      <c r="O65" s="50"/>
    </row>
    <row r="66" spans="3:15" x14ac:dyDescent="0.25">
      <c r="C66" s="50"/>
      <c r="D66" s="50"/>
      <c r="E66" s="50"/>
      <c r="F66" s="51"/>
      <c r="G66" s="50"/>
      <c r="H66" s="50"/>
      <c r="I66" s="50"/>
      <c r="J66" s="50"/>
      <c r="K66" s="50"/>
      <c r="L66" s="50"/>
      <c r="M66" s="50"/>
      <c r="N66" s="50"/>
      <c r="O66" s="50"/>
    </row>
    <row r="67" spans="3:15" x14ac:dyDescent="0.25">
      <c r="C67" s="50"/>
      <c r="D67" s="50"/>
      <c r="E67" s="50"/>
      <c r="F67" s="51"/>
      <c r="G67" s="50"/>
      <c r="H67" s="50"/>
      <c r="I67" s="50"/>
      <c r="J67" s="50"/>
      <c r="K67" s="50"/>
      <c r="L67" s="50"/>
      <c r="M67" s="50"/>
      <c r="N67" s="50"/>
      <c r="O67" s="50"/>
    </row>
    <row r="68" spans="3:15" x14ac:dyDescent="0.25">
      <c r="C68" s="50"/>
      <c r="D68" s="50"/>
      <c r="E68" s="50"/>
      <c r="F68" s="51"/>
      <c r="G68" s="50"/>
      <c r="H68" s="50"/>
      <c r="I68" s="50"/>
      <c r="J68" s="50"/>
      <c r="K68" s="50"/>
      <c r="L68" s="50"/>
      <c r="M68" s="50"/>
      <c r="N68" s="50"/>
      <c r="O68" s="50"/>
    </row>
    <row r="69" spans="3:15" x14ac:dyDescent="0.25">
      <c r="C69" s="50"/>
      <c r="D69" s="50"/>
      <c r="E69" s="50"/>
      <c r="F69" s="51"/>
      <c r="G69" s="50"/>
      <c r="H69" s="50"/>
      <c r="I69" s="50"/>
      <c r="J69" s="50"/>
      <c r="K69" s="50"/>
      <c r="L69" s="50"/>
      <c r="M69" s="50"/>
      <c r="N69" s="50"/>
      <c r="O69" s="50"/>
    </row>
    <row r="70" spans="3:15" x14ac:dyDescent="0.25">
      <c r="C70" s="50"/>
      <c r="D70" s="50"/>
      <c r="E70" s="50"/>
      <c r="F70" s="51"/>
      <c r="G70" s="50"/>
      <c r="H70" s="50"/>
      <c r="I70" s="50"/>
      <c r="J70" s="50"/>
      <c r="K70" s="50"/>
      <c r="L70" s="50"/>
      <c r="M70" s="50"/>
      <c r="N70" s="50"/>
      <c r="O70" s="50"/>
    </row>
    <row r="71" spans="3:15" x14ac:dyDescent="0.25">
      <c r="C71" s="50"/>
      <c r="D71" s="50"/>
      <c r="E71" s="50"/>
      <c r="F71" s="51"/>
      <c r="G71" s="50"/>
      <c r="H71" s="50"/>
      <c r="I71" s="50"/>
      <c r="J71" s="50"/>
      <c r="K71" s="50"/>
      <c r="L71" s="50"/>
      <c r="M71" s="50"/>
      <c r="N71" s="50"/>
      <c r="O71" s="50"/>
    </row>
    <row r="72" spans="3:15" x14ac:dyDescent="0.25">
      <c r="C72" s="50"/>
      <c r="D72" s="50"/>
      <c r="E72" s="50"/>
      <c r="F72" s="51"/>
      <c r="G72" s="50"/>
      <c r="H72" s="50"/>
      <c r="I72" s="50"/>
      <c r="J72" s="50"/>
      <c r="K72" s="50"/>
      <c r="L72" s="50"/>
      <c r="M72" s="50"/>
      <c r="N72" s="50"/>
      <c r="O72" s="50"/>
    </row>
    <row r="73" spans="3:15" x14ac:dyDescent="0.25">
      <c r="C73" s="50"/>
      <c r="D73" s="50"/>
      <c r="E73" s="50"/>
      <c r="F73" s="51"/>
      <c r="G73" s="50"/>
      <c r="H73" s="50"/>
      <c r="I73" s="50"/>
      <c r="J73" s="50"/>
      <c r="K73" s="50"/>
      <c r="L73" s="50"/>
      <c r="M73" s="50"/>
      <c r="N73" s="50"/>
      <c r="O73" s="50"/>
    </row>
    <row r="74" spans="3:15" x14ac:dyDescent="0.25">
      <c r="C74" s="50"/>
      <c r="D74" s="50"/>
      <c r="E74" s="50"/>
      <c r="F74" s="51"/>
      <c r="G74" s="50"/>
      <c r="H74" s="50"/>
      <c r="I74" s="50"/>
      <c r="J74" s="50"/>
      <c r="K74" s="50"/>
      <c r="L74" s="50"/>
      <c r="M74" s="50"/>
      <c r="N74" s="50"/>
      <c r="O74" s="50"/>
    </row>
    <row r="75" spans="3:15" x14ac:dyDescent="0.25">
      <c r="C75" s="50"/>
      <c r="D75" s="50"/>
      <c r="E75" s="50"/>
      <c r="F75" s="51"/>
      <c r="G75" s="50"/>
      <c r="H75" s="50"/>
      <c r="I75" s="50"/>
      <c r="J75" s="50"/>
      <c r="K75" s="50"/>
      <c r="L75" s="50"/>
      <c r="M75" s="50"/>
      <c r="N75" s="50"/>
      <c r="O75" s="50"/>
    </row>
    <row r="76" spans="3:15" x14ac:dyDescent="0.25">
      <c r="C76" s="50"/>
      <c r="D76" s="50"/>
      <c r="E76" s="50"/>
      <c r="F76" s="51"/>
      <c r="G76" s="50"/>
      <c r="H76" s="50"/>
      <c r="I76" s="50"/>
      <c r="J76" s="50"/>
      <c r="K76" s="50"/>
      <c r="L76" s="50"/>
      <c r="M76" s="50"/>
      <c r="N76" s="50"/>
      <c r="O76" s="50"/>
    </row>
    <row r="77" spans="3:15" x14ac:dyDescent="0.25">
      <c r="C77" s="50"/>
      <c r="D77" s="50"/>
      <c r="E77" s="50"/>
      <c r="F77" s="51"/>
      <c r="G77" s="50"/>
      <c r="H77" s="50"/>
      <c r="I77" s="50"/>
      <c r="J77" s="50"/>
      <c r="K77" s="50"/>
      <c r="L77" s="50"/>
      <c r="M77" s="50"/>
      <c r="N77" s="50"/>
      <c r="O77" s="50"/>
    </row>
    <row r="78" spans="3:15" x14ac:dyDescent="0.25">
      <c r="C78" s="50"/>
      <c r="D78" s="50"/>
      <c r="E78" s="50"/>
      <c r="F78" s="51"/>
      <c r="G78" s="50"/>
      <c r="H78" s="50"/>
      <c r="I78" s="50"/>
      <c r="J78" s="50"/>
      <c r="K78" s="50"/>
      <c r="L78" s="50"/>
      <c r="M78" s="50"/>
      <c r="N78" s="50"/>
      <c r="O78" s="50"/>
    </row>
    <row r="79" spans="3:15" x14ac:dyDescent="0.25">
      <c r="C79" s="50"/>
      <c r="D79" s="50"/>
      <c r="E79" s="50"/>
      <c r="F79" s="51"/>
      <c r="G79" s="50"/>
      <c r="H79" s="50"/>
      <c r="I79" s="50"/>
      <c r="J79" s="50"/>
      <c r="K79" s="50"/>
      <c r="L79" s="50"/>
      <c r="M79" s="50"/>
      <c r="N79" s="50"/>
      <c r="O79" s="50"/>
    </row>
  </sheetData>
  <mergeCells count="34">
    <mergeCell ref="B28:C28"/>
    <mergeCell ref="B29:C29"/>
    <mergeCell ref="B30:C30"/>
    <mergeCell ref="B36:C36"/>
    <mergeCell ref="B31:C31"/>
    <mergeCell ref="B32:C32"/>
    <mergeCell ref="A33:G33"/>
    <mergeCell ref="B34:C34"/>
    <mergeCell ref="B35:C35"/>
    <mergeCell ref="C19:D19"/>
    <mergeCell ref="H19:J19"/>
    <mergeCell ref="A20:O20"/>
    <mergeCell ref="A21:A23"/>
    <mergeCell ref="B21:B23"/>
    <mergeCell ref="C21:C23"/>
    <mergeCell ref="D21:O21"/>
    <mergeCell ref="D22:D23"/>
    <mergeCell ref="E22:O22"/>
    <mergeCell ref="A40:O40"/>
    <mergeCell ref="A38:O38"/>
    <mergeCell ref="A39:O39"/>
    <mergeCell ref="M5:O5"/>
    <mergeCell ref="B4:C4"/>
    <mergeCell ref="B5:C5"/>
    <mergeCell ref="B8:C8"/>
    <mergeCell ref="I10:O10"/>
    <mergeCell ref="A13:O13"/>
    <mergeCell ref="A11:O11"/>
    <mergeCell ref="A15:O15"/>
    <mergeCell ref="A17:B17"/>
    <mergeCell ref="C17:D17"/>
    <mergeCell ref="A18:B18"/>
    <mergeCell ref="C18:D18"/>
    <mergeCell ref="A19:B19"/>
  </mergeCells>
  <printOptions horizontalCentered="1"/>
  <pageMargins left="0.39370078740157483" right="0.11811023622047245" top="0.78740157480314965" bottom="0.59055118110236227" header="0.11811023622047245" footer="0.11811023622047245"/>
  <pageSetup paperSize="9" scale="53" fitToHeight="10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G34"/>
  <sheetViews>
    <sheetView showGridLines="0" tabSelected="1" view="pageBreakPreview" zoomScale="130" zoomScaleNormal="120" zoomScaleSheetLayoutView="130" workbookViewId="0">
      <selection activeCell="E15" sqref="E15:F15"/>
    </sheetView>
  </sheetViews>
  <sheetFormatPr defaultRowHeight="14.25" x14ac:dyDescent="0.2"/>
  <cols>
    <col min="1" max="1" width="5.5703125" style="134" customWidth="1"/>
    <col min="2" max="2" width="29.42578125" style="135" customWidth="1"/>
    <col min="3" max="3" width="15.85546875" style="136" customWidth="1"/>
    <col min="4" max="4" width="14.5703125" style="134" hidden="1" customWidth="1"/>
    <col min="5" max="6" width="23.85546875" style="134" customWidth="1"/>
    <col min="7" max="9" width="9.42578125" style="134" customWidth="1"/>
    <col min="10" max="16384" width="9.140625" style="134"/>
  </cols>
  <sheetData>
    <row r="1" spans="1:7" x14ac:dyDescent="0.2">
      <c r="D1" s="137"/>
      <c r="E1" s="137"/>
      <c r="F1" s="52" t="s">
        <v>50</v>
      </c>
    </row>
    <row r="2" spans="1:7" x14ac:dyDescent="0.2">
      <c r="D2" s="137"/>
      <c r="E2" s="137"/>
      <c r="F2" s="52" t="s">
        <v>169</v>
      </c>
    </row>
    <row r="3" spans="1:7" x14ac:dyDescent="0.2">
      <c r="D3" s="137"/>
      <c r="E3" s="137"/>
    </row>
    <row r="4" spans="1:7" s="121" customFormat="1" x14ac:dyDescent="0.2">
      <c r="A4" s="122" t="s">
        <v>79</v>
      </c>
      <c r="B4" s="117"/>
      <c r="C4" s="118"/>
      <c r="D4" s="119"/>
      <c r="E4" s="119"/>
      <c r="F4" s="120"/>
    </row>
    <row r="5" spans="1:7" s="121" customFormat="1" x14ac:dyDescent="0.2">
      <c r="A5" s="122" t="s">
        <v>181</v>
      </c>
      <c r="B5" s="122"/>
      <c r="C5" s="118"/>
      <c r="D5" s="119"/>
      <c r="E5" s="119"/>
      <c r="F5" s="120"/>
    </row>
    <row r="6" spans="1:7" x14ac:dyDescent="0.2">
      <c r="D6" s="137"/>
      <c r="E6" s="137"/>
    </row>
    <row r="7" spans="1:7" ht="14.25" customHeight="1" x14ac:dyDescent="0.2">
      <c r="A7" s="365" t="s">
        <v>31</v>
      </c>
      <c r="B7" s="365"/>
      <c r="C7" s="365"/>
      <c r="D7" s="365"/>
      <c r="E7" s="365"/>
      <c r="F7" s="365"/>
    </row>
    <row r="8" spans="1:7" ht="15" x14ac:dyDescent="0.2">
      <c r="A8" s="365" t="s">
        <v>32</v>
      </c>
      <c r="B8" s="365"/>
      <c r="C8" s="365"/>
      <c r="D8" s="365"/>
      <c r="E8" s="365"/>
      <c r="F8" s="365"/>
    </row>
    <row r="9" spans="1:7" s="138" customFormat="1" ht="47.25" customHeight="1" x14ac:dyDescent="0.25">
      <c r="A9" s="372" t="s">
        <v>178</v>
      </c>
      <c r="B9" s="372"/>
      <c r="C9" s="372"/>
      <c r="D9" s="372"/>
      <c r="E9" s="372"/>
      <c r="F9" s="372"/>
    </row>
    <row r="10" spans="1:7" ht="18" customHeight="1" thickBot="1" x14ac:dyDescent="0.25">
      <c r="A10" s="135"/>
      <c r="C10" s="139"/>
    </row>
    <row r="11" spans="1:7" ht="18" customHeight="1" x14ac:dyDescent="0.2">
      <c r="A11" s="366" t="s">
        <v>30</v>
      </c>
      <c r="B11" s="368" t="s">
        <v>29</v>
      </c>
      <c r="C11" s="368" t="s">
        <v>33</v>
      </c>
      <c r="D11" s="370" t="s">
        <v>52</v>
      </c>
      <c r="E11" s="370"/>
      <c r="F11" s="371"/>
    </row>
    <row r="12" spans="1:7" ht="57" customHeight="1" x14ac:dyDescent="0.2">
      <c r="A12" s="367"/>
      <c r="B12" s="369"/>
      <c r="C12" s="369"/>
      <c r="D12" s="140"/>
      <c r="E12" s="140" t="s">
        <v>103</v>
      </c>
      <c r="F12" s="141" t="s">
        <v>205</v>
      </c>
    </row>
    <row r="13" spans="1:7" s="145" customFormat="1" ht="12.75" customHeight="1" x14ac:dyDescent="0.25">
      <c r="A13" s="142">
        <v>1</v>
      </c>
      <c r="B13" s="143">
        <v>2</v>
      </c>
      <c r="C13" s="143">
        <v>3</v>
      </c>
      <c r="D13" s="143">
        <v>4</v>
      </c>
      <c r="E13" s="143">
        <v>4</v>
      </c>
      <c r="F13" s="144">
        <v>6</v>
      </c>
    </row>
    <row r="14" spans="1:7" ht="42" customHeight="1" x14ac:dyDescent="0.2">
      <c r="A14" s="146">
        <v>1</v>
      </c>
      <c r="B14" s="65" t="str">
        <f>'Пр.2 РДЦ'!B26</f>
        <v>001-02-2025-Р.ПЗК1 - CМР</v>
      </c>
      <c r="C14" s="68">
        <f>'Пр.2 РДЦ'!D26</f>
        <v>0</v>
      </c>
      <c r="D14" s="147"/>
      <c r="E14" s="148">
        <f>C14</f>
        <v>0</v>
      </c>
      <c r="F14" s="149">
        <f>C14-E14</f>
        <v>0</v>
      </c>
    </row>
    <row r="15" spans="1:7" ht="42" customHeight="1" x14ac:dyDescent="0.2">
      <c r="A15" s="221">
        <v>2</v>
      </c>
      <c r="B15" s="65" t="str">
        <f>'Пр.2 РДЦ'!B27</f>
        <v>001-02-2025-Р.ПЗК2 - CМР</v>
      </c>
      <c r="C15" s="68">
        <f>'Пр.2 РДЦ'!D27</f>
        <v>0</v>
      </c>
      <c r="D15" s="147"/>
      <c r="E15" s="148"/>
      <c r="F15" s="149"/>
    </row>
    <row r="16" spans="1:7" s="154" customFormat="1" ht="19.5" customHeight="1" thickBot="1" x14ac:dyDescent="0.3">
      <c r="A16" s="150"/>
      <c r="B16" s="151" t="s">
        <v>83</v>
      </c>
      <c r="C16" s="152">
        <f>SUM(C14:C15)</f>
        <v>0</v>
      </c>
      <c r="D16" s="152">
        <f t="shared" ref="D16:F16" si="0">SUM(D14:D15)</f>
        <v>0</v>
      </c>
      <c r="E16" s="152">
        <f t="shared" si="0"/>
        <v>0</v>
      </c>
      <c r="F16" s="152">
        <f t="shared" si="0"/>
        <v>0</v>
      </c>
      <c r="G16" s="153"/>
    </row>
    <row r="17" spans="1:6" s="154" customFormat="1" ht="19.5" hidden="1" customHeight="1" x14ac:dyDescent="0.25">
      <c r="A17" s="155"/>
      <c r="B17" s="123" t="s">
        <v>98</v>
      </c>
      <c r="C17" s="156">
        <f>C16*22/100</f>
        <v>0</v>
      </c>
      <c r="D17" s="156">
        <f t="shared" ref="D17" si="1">D16*20/100</f>
        <v>0</v>
      </c>
      <c r="E17" s="156">
        <f>E16*22/100</f>
        <v>0</v>
      </c>
      <c r="F17" s="156">
        <f t="shared" ref="F17" si="2">F16*22/100</f>
        <v>0</v>
      </c>
    </row>
    <row r="18" spans="1:6" s="154" customFormat="1" ht="19.5" hidden="1" customHeight="1" thickBot="1" x14ac:dyDescent="0.3">
      <c r="A18" s="150"/>
      <c r="B18" s="124" t="s">
        <v>34</v>
      </c>
      <c r="C18" s="152">
        <f>C16+C17</f>
        <v>0</v>
      </c>
      <c r="D18" s="152">
        <f t="shared" ref="D18:E18" si="3">D16+D17</f>
        <v>0</v>
      </c>
      <c r="E18" s="152">
        <f t="shared" si="3"/>
        <v>0</v>
      </c>
      <c r="F18" s="152">
        <f t="shared" ref="F18" si="4">F16+F17</f>
        <v>0</v>
      </c>
    </row>
    <row r="20" spans="1:6" s="121" customFormat="1" ht="15" x14ac:dyDescent="0.2">
      <c r="B20" s="125"/>
    </row>
    <row r="21" spans="1:6" s="121" customFormat="1" ht="15" x14ac:dyDescent="0.25">
      <c r="B21" s="125" t="s">
        <v>45</v>
      </c>
      <c r="E21" s="126" t="s">
        <v>46</v>
      </c>
    </row>
    <row r="22" spans="1:6" s="117" customFormat="1" ht="29.25" customHeight="1" x14ac:dyDescent="0.2">
      <c r="B22" s="127"/>
      <c r="E22" s="220" t="s">
        <v>78</v>
      </c>
      <c r="F22" s="128"/>
    </row>
    <row r="23" spans="1:6" s="117" customFormat="1" ht="30.75" customHeight="1" x14ac:dyDescent="0.2">
      <c r="B23" s="129" t="s">
        <v>170</v>
      </c>
      <c r="E23" s="130" t="s">
        <v>47</v>
      </c>
    </row>
    <row r="24" spans="1:6" s="117" customFormat="1" x14ac:dyDescent="0.2">
      <c r="B24" s="117" t="s">
        <v>91</v>
      </c>
      <c r="E24" s="117" t="s">
        <v>92</v>
      </c>
    </row>
    <row r="25" spans="1:6" s="129" customFormat="1" x14ac:dyDescent="0.2">
      <c r="B25" s="131" t="s">
        <v>18</v>
      </c>
      <c r="E25" s="131" t="s">
        <v>18</v>
      </c>
    </row>
    <row r="26" spans="1:6" s="129" customFormat="1" x14ac:dyDescent="0.2">
      <c r="B26" s="131"/>
    </row>
    <row r="27" spans="1:6" s="121" customFormat="1" ht="45.75" customHeight="1" x14ac:dyDescent="0.2">
      <c r="A27" s="132"/>
      <c r="B27" s="133"/>
      <c r="E27" s="364" t="s">
        <v>77</v>
      </c>
      <c r="F27" s="364"/>
    </row>
    <row r="28" spans="1:6" s="121" customFormat="1" x14ac:dyDescent="0.2">
      <c r="B28" s="131"/>
      <c r="E28" s="130" t="s">
        <v>48</v>
      </c>
    </row>
    <row r="29" spans="1:6" s="121" customFormat="1" x14ac:dyDescent="0.2">
      <c r="B29" s="131"/>
      <c r="E29" s="117" t="s">
        <v>92</v>
      </c>
    </row>
    <row r="30" spans="1:6" s="121" customFormat="1" x14ac:dyDescent="0.2">
      <c r="B30" s="131"/>
      <c r="E30" s="131" t="s">
        <v>18</v>
      </c>
    </row>
    <row r="32" spans="1:6" ht="48.75" customHeight="1" x14ac:dyDescent="0.2">
      <c r="E32" s="364" t="s">
        <v>76</v>
      </c>
      <c r="F32" s="364"/>
    </row>
    <row r="33" spans="5:5" x14ac:dyDescent="0.2">
      <c r="E33" s="130" t="s">
        <v>49</v>
      </c>
    </row>
    <row r="34" spans="5:5" x14ac:dyDescent="0.2">
      <c r="E34" s="117" t="s">
        <v>92</v>
      </c>
    </row>
  </sheetData>
  <mergeCells count="9">
    <mergeCell ref="E27:F27"/>
    <mergeCell ref="E32:F32"/>
    <mergeCell ref="A7:F7"/>
    <mergeCell ref="A11:A12"/>
    <mergeCell ref="B11:B12"/>
    <mergeCell ref="C11:C12"/>
    <mergeCell ref="D11:F11"/>
    <mergeCell ref="A9:F9"/>
    <mergeCell ref="A8:F8"/>
  </mergeCells>
  <pageMargins left="0.35433070866141736" right="0.19685039370078741" top="0.51181102362204722" bottom="0.43307086614173229" header="0.19685039370078741" footer="0.23622047244094491"/>
  <pageSetup paperSize="9" scale="9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J117"/>
  <sheetViews>
    <sheetView view="pageBreakPreview" zoomScaleNormal="100" zoomScaleSheetLayoutView="100" workbookViewId="0">
      <selection activeCell="F25" sqref="F25"/>
    </sheetView>
  </sheetViews>
  <sheetFormatPr defaultColWidth="13.28515625" defaultRowHeight="14.25" x14ac:dyDescent="0.2"/>
  <cols>
    <col min="1" max="1" width="4.7109375" style="101" customWidth="1"/>
    <col min="2" max="2" width="14.140625" style="101" customWidth="1"/>
    <col min="3" max="3" width="32.28515625" style="101" customWidth="1"/>
    <col min="4" max="4" width="17.140625" style="157" customWidth="1"/>
    <col min="5" max="5" width="16.28515625" style="157" customWidth="1"/>
    <col min="6" max="6" width="20.28515625" style="159" customWidth="1"/>
    <col min="7" max="7" width="1" style="159" hidden="1" customWidth="1"/>
    <col min="8" max="9" width="13.28515625" style="159" hidden="1" customWidth="1"/>
    <col min="10" max="10" width="2.85546875" style="159" customWidth="1"/>
    <col min="11" max="256" width="13.28515625" style="159"/>
    <col min="257" max="257" width="4.7109375" style="159" customWidth="1"/>
    <col min="258" max="258" width="14.140625" style="159" customWidth="1"/>
    <col min="259" max="259" width="32.28515625" style="159" customWidth="1"/>
    <col min="260" max="260" width="17.140625" style="159" customWidth="1"/>
    <col min="261" max="261" width="16.28515625" style="159" customWidth="1"/>
    <col min="262" max="262" width="20.28515625" style="159" customWidth="1"/>
    <col min="263" max="265" width="0" style="159" hidden="1" customWidth="1"/>
    <col min="266" max="266" width="2.85546875" style="159" customWidth="1"/>
    <col min="267" max="512" width="13.28515625" style="159"/>
    <col min="513" max="513" width="4.7109375" style="159" customWidth="1"/>
    <col min="514" max="514" width="14.140625" style="159" customWidth="1"/>
    <col min="515" max="515" width="32.28515625" style="159" customWidth="1"/>
    <col min="516" max="516" width="17.140625" style="159" customWidth="1"/>
    <col min="517" max="517" width="16.28515625" style="159" customWidth="1"/>
    <col min="518" max="518" width="20.28515625" style="159" customWidth="1"/>
    <col min="519" max="521" width="0" style="159" hidden="1" customWidth="1"/>
    <col min="522" max="522" width="2.85546875" style="159" customWidth="1"/>
    <col min="523" max="768" width="13.28515625" style="159"/>
    <col min="769" max="769" width="4.7109375" style="159" customWidth="1"/>
    <col min="770" max="770" width="14.140625" style="159" customWidth="1"/>
    <col min="771" max="771" width="32.28515625" style="159" customWidth="1"/>
    <col min="772" max="772" width="17.140625" style="159" customWidth="1"/>
    <col min="773" max="773" width="16.28515625" style="159" customWidth="1"/>
    <col min="774" max="774" width="20.28515625" style="159" customWidth="1"/>
    <col min="775" max="777" width="0" style="159" hidden="1" customWidth="1"/>
    <col min="778" max="778" width="2.85546875" style="159" customWidth="1"/>
    <col min="779" max="1024" width="13.28515625" style="159"/>
    <col min="1025" max="1025" width="4.7109375" style="159" customWidth="1"/>
    <col min="1026" max="1026" width="14.140625" style="159" customWidth="1"/>
    <col min="1027" max="1027" width="32.28515625" style="159" customWidth="1"/>
    <col min="1028" max="1028" width="17.140625" style="159" customWidth="1"/>
    <col min="1029" max="1029" width="16.28515625" style="159" customWidth="1"/>
    <col min="1030" max="1030" width="20.28515625" style="159" customWidth="1"/>
    <col min="1031" max="1033" width="0" style="159" hidden="1" customWidth="1"/>
    <col min="1034" max="1034" width="2.85546875" style="159" customWidth="1"/>
    <col min="1035" max="1280" width="13.28515625" style="159"/>
    <col min="1281" max="1281" width="4.7109375" style="159" customWidth="1"/>
    <col min="1282" max="1282" width="14.140625" style="159" customWidth="1"/>
    <col min="1283" max="1283" width="32.28515625" style="159" customWidth="1"/>
    <col min="1284" max="1284" width="17.140625" style="159" customWidth="1"/>
    <col min="1285" max="1285" width="16.28515625" style="159" customWidth="1"/>
    <col min="1286" max="1286" width="20.28515625" style="159" customWidth="1"/>
    <col min="1287" max="1289" width="0" style="159" hidden="1" customWidth="1"/>
    <col min="1290" max="1290" width="2.85546875" style="159" customWidth="1"/>
    <col min="1291" max="1536" width="13.28515625" style="159"/>
    <col min="1537" max="1537" width="4.7109375" style="159" customWidth="1"/>
    <col min="1538" max="1538" width="14.140625" style="159" customWidth="1"/>
    <col min="1539" max="1539" width="32.28515625" style="159" customWidth="1"/>
    <col min="1540" max="1540" width="17.140625" style="159" customWidth="1"/>
    <col min="1541" max="1541" width="16.28515625" style="159" customWidth="1"/>
    <col min="1542" max="1542" width="20.28515625" style="159" customWidth="1"/>
    <col min="1543" max="1545" width="0" style="159" hidden="1" customWidth="1"/>
    <col min="1546" max="1546" width="2.85546875" style="159" customWidth="1"/>
    <col min="1547" max="1792" width="13.28515625" style="159"/>
    <col min="1793" max="1793" width="4.7109375" style="159" customWidth="1"/>
    <col min="1794" max="1794" width="14.140625" style="159" customWidth="1"/>
    <col min="1795" max="1795" width="32.28515625" style="159" customWidth="1"/>
    <col min="1796" max="1796" width="17.140625" style="159" customWidth="1"/>
    <col min="1797" max="1797" width="16.28515625" style="159" customWidth="1"/>
    <col min="1798" max="1798" width="20.28515625" style="159" customWidth="1"/>
    <col min="1799" max="1801" width="0" style="159" hidden="1" customWidth="1"/>
    <col min="1802" max="1802" width="2.85546875" style="159" customWidth="1"/>
    <col min="1803" max="2048" width="13.28515625" style="159"/>
    <col min="2049" max="2049" width="4.7109375" style="159" customWidth="1"/>
    <col min="2050" max="2050" width="14.140625" style="159" customWidth="1"/>
    <col min="2051" max="2051" width="32.28515625" style="159" customWidth="1"/>
    <col min="2052" max="2052" width="17.140625" style="159" customWidth="1"/>
    <col min="2053" max="2053" width="16.28515625" style="159" customWidth="1"/>
    <col min="2054" max="2054" width="20.28515625" style="159" customWidth="1"/>
    <col min="2055" max="2057" width="0" style="159" hidden="1" customWidth="1"/>
    <col min="2058" max="2058" width="2.85546875" style="159" customWidth="1"/>
    <col min="2059" max="2304" width="13.28515625" style="159"/>
    <col min="2305" max="2305" width="4.7109375" style="159" customWidth="1"/>
    <col min="2306" max="2306" width="14.140625" style="159" customWidth="1"/>
    <col min="2307" max="2307" width="32.28515625" style="159" customWidth="1"/>
    <col min="2308" max="2308" width="17.140625" style="159" customWidth="1"/>
    <col min="2309" max="2309" width="16.28515625" style="159" customWidth="1"/>
    <col min="2310" max="2310" width="20.28515625" style="159" customWidth="1"/>
    <col min="2311" max="2313" width="0" style="159" hidden="1" customWidth="1"/>
    <col min="2314" max="2314" width="2.85546875" style="159" customWidth="1"/>
    <col min="2315" max="2560" width="13.28515625" style="159"/>
    <col min="2561" max="2561" width="4.7109375" style="159" customWidth="1"/>
    <col min="2562" max="2562" width="14.140625" style="159" customWidth="1"/>
    <col min="2563" max="2563" width="32.28515625" style="159" customWidth="1"/>
    <col min="2564" max="2564" width="17.140625" style="159" customWidth="1"/>
    <col min="2565" max="2565" width="16.28515625" style="159" customWidth="1"/>
    <col min="2566" max="2566" width="20.28515625" style="159" customWidth="1"/>
    <col min="2567" max="2569" width="0" style="159" hidden="1" customWidth="1"/>
    <col min="2570" max="2570" width="2.85546875" style="159" customWidth="1"/>
    <col min="2571" max="2816" width="13.28515625" style="159"/>
    <col min="2817" max="2817" width="4.7109375" style="159" customWidth="1"/>
    <col min="2818" max="2818" width="14.140625" style="159" customWidth="1"/>
    <col min="2819" max="2819" width="32.28515625" style="159" customWidth="1"/>
    <col min="2820" max="2820" width="17.140625" style="159" customWidth="1"/>
    <col min="2821" max="2821" width="16.28515625" style="159" customWidth="1"/>
    <col min="2822" max="2822" width="20.28515625" style="159" customWidth="1"/>
    <col min="2823" max="2825" width="0" style="159" hidden="1" customWidth="1"/>
    <col min="2826" max="2826" width="2.85546875" style="159" customWidth="1"/>
    <col min="2827" max="3072" width="13.28515625" style="159"/>
    <col min="3073" max="3073" width="4.7109375" style="159" customWidth="1"/>
    <col min="3074" max="3074" width="14.140625" style="159" customWidth="1"/>
    <col min="3075" max="3075" width="32.28515625" style="159" customWidth="1"/>
    <col min="3076" max="3076" width="17.140625" style="159" customWidth="1"/>
    <col min="3077" max="3077" width="16.28515625" style="159" customWidth="1"/>
    <col min="3078" max="3078" width="20.28515625" style="159" customWidth="1"/>
    <col min="3079" max="3081" width="0" style="159" hidden="1" customWidth="1"/>
    <col min="3082" max="3082" width="2.85546875" style="159" customWidth="1"/>
    <col min="3083" max="3328" width="13.28515625" style="159"/>
    <col min="3329" max="3329" width="4.7109375" style="159" customWidth="1"/>
    <col min="3330" max="3330" width="14.140625" style="159" customWidth="1"/>
    <col min="3331" max="3331" width="32.28515625" style="159" customWidth="1"/>
    <col min="3332" max="3332" width="17.140625" style="159" customWidth="1"/>
    <col min="3333" max="3333" width="16.28515625" style="159" customWidth="1"/>
    <col min="3334" max="3334" width="20.28515625" style="159" customWidth="1"/>
    <col min="3335" max="3337" width="0" style="159" hidden="1" customWidth="1"/>
    <col min="3338" max="3338" width="2.85546875" style="159" customWidth="1"/>
    <col min="3339" max="3584" width="13.28515625" style="159"/>
    <col min="3585" max="3585" width="4.7109375" style="159" customWidth="1"/>
    <col min="3586" max="3586" width="14.140625" style="159" customWidth="1"/>
    <col min="3587" max="3587" width="32.28515625" style="159" customWidth="1"/>
    <col min="3588" max="3588" width="17.140625" style="159" customWidth="1"/>
    <col min="3589" max="3589" width="16.28515625" style="159" customWidth="1"/>
    <col min="3590" max="3590" width="20.28515625" style="159" customWidth="1"/>
    <col min="3591" max="3593" width="0" style="159" hidden="1" customWidth="1"/>
    <col min="3594" max="3594" width="2.85546875" style="159" customWidth="1"/>
    <col min="3595" max="3840" width="13.28515625" style="159"/>
    <col min="3841" max="3841" width="4.7109375" style="159" customWidth="1"/>
    <col min="3842" max="3842" width="14.140625" style="159" customWidth="1"/>
    <col min="3843" max="3843" width="32.28515625" style="159" customWidth="1"/>
    <col min="3844" max="3844" width="17.140625" style="159" customWidth="1"/>
    <col min="3845" max="3845" width="16.28515625" style="159" customWidth="1"/>
    <col min="3846" max="3846" width="20.28515625" style="159" customWidth="1"/>
    <col min="3847" max="3849" width="0" style="159" hidden="1" customWidth="1"/>
    <col min="3850" max="3850" width="2.85546875" style="159" customWidth="1"/>
    <col min="3851" max="4096" width="13.28515625" style="159"/>
    <col min="4097" max="4097" width="4.7109375" style="159" customWidth="1"/>
    <col min="4098" max="4098" width="14.140625" style="159" customWidth="1"/>
    <col min="4099" max="4099" width="32.28515625" style="159" customWidth="1"/>
    <col min="4100" max="4100" width="17.140625" style="159" customWidth="1"/>
    <col min="4101" max="4101" width="16.28515625" style="159" customWidth="1"/>
    <col min="4102" max="4102" width="20.28515625" style="159" customWidth="1"/>
    <col min="4103" max="4105" width="0" style="159" hidden="1" customWidth="1"/>
    <col min="4106" max="4106" width="2.85546875" style="159" customWidth="1"/>
    <col min="4107" max="4352" width="13.28515625" style="159"/>
    <col min="4353" max="4353" width="4.7109375" style="159" customWidth="1"/>
    <col min="4354" max="4354" width="14.140625" style="159" customWidth="1"/>
    <col min="4355" max="4355" width="32.28515625" style="159" customWidth="1"/>
    <col min="4356" max="4356" width="17.140625" style="159" customWidth="1"/>
    <col min="4357" max="4357" width="16.28515625" style="159" customWidth="1"/>
    <col min="4358" max="4358" width="20.28515625" style="159" customWidth="1"/>
    <col min="4359" max="4361" width="0" style="159" hidden="1" customWidth="1"/>
    <col min="4362" max="4362" width="2.85546875" style="159" customWidth="1"/>
    <col min="4363" max="4608" width="13.28515625" style="159"/>
    <col min="4609" max="4609" width="4.7109375" style="159" customWidth="1"/>
    <col min="4610" max="4610" width="14.140625" style="159" customWidth="1"/>
    <col min="4611" max="4611" width="32.28515625" style="159" customWidth="1"/>
    <col min="4612" max="4612" width="17.140625" style="159" customWidth="1"/>
    <col min="4613" max="4613" width="16.28515625" style="159" customWidth="1"/>
    <col min="4614" max="4614" width="20.28515625" style="159" customWidth="1"/>
    <col min="4615" max="4617" width="0" style="159" hidden="1" customWidth="1"/>
    <col min="4618" max="4618" width="2.85546875" style="159" customWidth="1"/>
    <col min="4619" max="4864" width="13.28515625" style="159"/>
    <col min="4865" max="4865" width="4.7109375" style="159" customWidth="1"/>
    <col min="4866" max="4866" width="14.140625" style="159" customWidth="1"/>
    <col min="4867" max="4867" width="32.28515625" style="159" customWidth="1"/>
    <col min="4868" max="4868" width="17.140625" style="159" customWidth="1"/>
    <col min="4869" max="4869" width="16.28515625" style="159" customWidth="1"/>
    <col min="4870" max="4870" width="20.28515625" style="159" customWidth="1"/>
    <col min="4871" max="4873" width="0" style="159" hidden="1" customWidth="1"/>
    <col min="4874" max="4874" width="2.85546875" style="159" customWidth="1"/>
    <col min="4875" max="5120" width="13.28515625" style="159"/>
    <col min="5121" max="5121" width="4.7109375" style="159" customWidth="1"/>
    <col min="5122" max="5122" width="14.140625" style="159" customWidth="1"/>
    <col min="5123" max="5123" width="32.28515625" style="159" customWidth="1"/>
    <col min="5124" max="5124" width="17.140625" style="159" customWidth="1"/>
    <col min="5125" max="5125" width="16.28515625" style="159" customWidth="1"/>
    <col min="5126" max="5126" width="20.28515625" style="159" customWidth="1"/>
    <col min="5127" max="5129" width="0" style="159" hidden="1" customWidth="1"/>
    <col min="5130" max="5130" width="2.85546875" style="159" customWidth="1"/>
    <col min="5131" max="5376" width="13.28515625" style="159"/>
    <col min="5377" max="5377" width="4.7109375" style="159" customWidth="1"/>
    <col min="5378" max="5378" width="14.140625" style="159" customWidth="1"/>
    <col min="5379" max="5379" width="32.28515625" style="159" customWidth="1"/>
    <col min="5380" max="5380" width="17.140625" style="159" customWidth="1"/>
    <col min="5381" max="5381" width="16.28515625" style="159" customWidth="1"/>
    <col min="5382" max="5382" width="20.28515625" style="159" customWidth="1"/>
    <col min="5383" max="5385" width="0" style="159" hidden="1" customWidth="1"/>
    <col min="5386" max="5386" width="2.85546875" style="159" customWidth="1"/>
    <col min="5387" max="5632" width="13.28515625" style="159"/>
    <col min="5633" max="5633" width="4.7109375" style="159" customWidth="1"/>
    <col min="5634" max="5634" width="14.140625" style="159" customWidth="1"/>
    <col min="5635" max="5635" width="32.28515625" style="159" customWidth="1"/>
    <col min="5636" max="5636" width="17.140625" style="159" customWidth="1"/>
    <col min="5637" max="5637" width="16.28515625" style="159" customWidth="1"/>
    <col min="5638" max="5638" width="20.28515625" style="159" customWidth="1"/>
    <col min="5639" max="5641" width="0" style="159" hidden="1" customWidth="1"/>
    <col min="5642" max="5642" width="2.85546875" style="159" customWidth="1"/>
    <col min="5643" max="5888" width="13.28515625" style="159"/>
    <col min="5889" max="5889" width="4.7109375" style="159" customWidth="1"/>
    <col min="5890" max="5890" width="14.140625" style="159" customWidth="1"/>
    <col min="5891" max="5891" width="32.28515625" style="159" customWidth="1"/>
    <col min="5892" max="5892" width="17.140625" style="159" customWidth="1"/>
    <col min="5893" max="5893" width="16.28515625" style="159" customWidth="1"/>
    <col min="5894" max="5894" width="20.28515625" style="159" customWidth="1"/>
    <col min="5895" max="5897" width="0" style="159" hidden="1" customWidth="1"/>
    <col min="5898" max="5898" width="2.85546875" style="159" customWidth="1"/>
    <col min="5899" max="6144" width="13.28515625" style="159"/>
    <col min="6145" max="6145" width="4.7109375" style="159" customWidth="1"/>
    <col min="6146" max="6146" width="14.140625" style="159" customWidth="1"/>
    <col min="6147" max="6147" width="32.28515625" style="159" customWidth="1"/>
    <col min="6148" max="6148" width="17.140625" style="159" customWidth="1"/>
    <col min="6149" max="6149" width="16.28515625" style="159" customWidth="1"/>
    <col min="6150" max="6150" width="20.28515625" style="159" customWidth="1"/>
    <col min="6151" max="6153" width="0" style="159" hidden="1" customWidth="1"/>
    <col min="6154" max="6154" width="2.85546875" style="159" customWidth="1"/>
    <col min="6155" max="6400" width="13.28515625" style="159"/>
    <col min="6401" max="6401" width="4.7109375" style="159" customWidth="1"/>
    <col min="6402" max="6402" width="14.140625" style="159" customWidth="1"/>
    <col min="6403" max="6403" width="32.28515625" style="159" customWidth="1"/>
    <col min="6404" max="6404" width="17.140625" style="159" customWidth="1"/>
    <col min="6405" max="6405" width="16.28515625" style="159" customWidth="1"/>
    <col min="6406" max="6406" width="20.28515625" style="159" customWidth="1"/>
    <col min="6407" max="6409" width="0" style="159" hidden="1" customWidth="1"/>
    <col min="6410" max="6410" width="2.85546875" style="159" customWidth="1"/>
    <col min="6411" max="6656" width="13.28515625" style="159"/>
    <col min="6657" max="6657" width="4.7109375" style="159" customWidth="1"/>
    <col min="6658" max="6658" width="14.140625" style="159" customWidth="1"/>
    <col min="6659" max="6659" width="32.28515625" style="159" customWidth="1"/>
    <col min="6660" max="6660" width="17.140625" style="159" customWidth="1"/>
    <col min="6661" max="6661" width="16.28515625" style="159" customWidth="1"/>
    <col min="6662" max="6662" width="20.28515625" style="159" customWidth="1"/>
    <col min="6663" max="6665" width="0" style="159" hidden="1" customWidth="1"/>
    <col min="6666" max="6666" width="2.85546875" style="159" customWidth="1"/>
    <col min="6667" max="6912" width="13.28515625" style="159"/>
    <col min="6913" max="6913" width="4.7109375" style="159" customWidth="1"/>
    <col min="6914" max="6914" width="14.140625" style="159" customWidth="1"/>
    <col min="6915" max="6915" width="32.28515625" style="159" customWidth="1"/>
    <col min="6916" max="6916" width="17.140625" style="159" customWidth="1"/>
    <col min="6917" max="6917" width="16.28515625" style="159" customWidth="1"/>
    <col min="6918" max="6918" width="20.28515625" style="159" customWidth="1"/>
    <col min="6919" max="6921" width="0" style="159" hidden="1" customWidth="1"/>
    <col min="6922" max="6922" width="2.85546875" style="159" customWidth="1"/>
    <col min="6923" max="7168" width="13.28515625" style="159"/>
    <col min="7169" max="7169" width="4.7109375" style="159" customWidth="1"/>
    <col min="7170" max="7170" width="14.140625" style="159" customWidth="1"/>
    <col min="7171" max="7171" width="32.28515625" style="159" customWidth="1"/>
    <col min="7172" max="7172" width="17.140625" style="159" customWidth="1"/>
    <col min="7173" max="7173" width="16.28515625" style="159" customWidth="1"/>
    <col min="7174" max="7174" width="20.28515625" style="159" customWidth="1"/>
    <col min="7175" max="7177" width="0" style="159" hidden="1" customWidth="1"/>
    <col min="7178" max="7178" width="2.85546875" style="159" customWidth="1"/>
    <col min="7179" max="7424" width="13.28515625" style="159"/>
    <col min="7425" max="7425" width="4.7109375" style="159" customWidth="1"/>
    <col min="7426" max="7426" width="14.140625" style="159" customWidth="1"/>
    <col min="7427" max="7427" width="32.28515625" style="159" customWidth="1"/>
    <col min="7428" max="7428" width="17.140625" style="159" customWidth="1"/>
    <col min="7429" max="7429" width="16.28515625" style="159" customWidth="1"/>
    <col min="7430" max="7430" width="20.28515625" style="159" customWidth="1"/>
    <col min="7431" max="7433" width="0" style="159" hidden="1" customWidth="1"/>
    <col min="7434" max="7434" width="2.85546875" style="159" customWidth="1"/>
    <col min="7435" max="7680" width="13.28515625" style="159"/>
    <col min="7681" max="7681" width="4.7109375" style="159" customWidth="1"/>
    <col min="7682" max="7682" width="14.140625" style="159" customWidth="1"/>
    <col min="7683" max="7683" width="32.28515625" style="159" customWidth="1"/>
    <col min="7684" max="7684" width="17.140625" style="159" customWidth="1"/>
    <col min="7685" max="7685" width="16.28515625" style="159" customWidth="1"/>
    <col min="7686" max="7686" width="20.28515625" style="159" customWidth="1"/>
    <col min="7687" max="7689" width="0" style="159" hidden="1" customWidth="1"/>
    <col min="7690" max="7690" width="2.85546875" style="159" customWidth="1"/>
    <col min="7691" max="7936" width="13.28515625" style="159"/>
    <col min="7937" max="7937" width="4.7109375" style="159" customWidth="1"/>
    <col min="7938" max="7938" width="14.140625" style="159" customWidth="1"/>
    <col min="7939" max="7939" width="32.28515625" style="159" customWidth="1"/>
    <col min="7940" max="7940" width="17.140625" style="159" customWidth="1"/>
    <col min="7941" max="7941" width="16.28515625" style="159" customWidth="1"/>
    <col min="7942" max="7942" width="20.28515625" style="159" customWidth="1"/>
    <col min="7943" max="7945" width="0" style="159" hidden="1" customWidth="1"/>
    <col min="7946" max="7946" width="2.85546875" style="159" customWidth="1"/>
    <col min="7947" max="8192" width="13.28515625" style="159"/>
    <col min="8193" max="8193" width="4.7109375" style="159" customWidth="1"/>
    <col min="8194" max="8194" width="14.140625" style="159" customWidth="1"/>
    <col min="8195" max="8195" width="32.28515625" style="159" customWidth="1"/>
    <col min="8196" max="8196" width="17.140625" style="159" customWidth="1"/>
    <col min="8197" max="8197" width="16.28515625" style="159" customWidth="1"/>
    <col min="8198" max="8198" width="20.28515625" style="159" customWidth="1"/>
    <col min="8199" max="8201" width="0" style="159" hidden="1" customWidth="1"/>
    <col min="8202" max="8202" width="2.85546875" style="159" customWidth="1"/>
    <col min="8203" max="8448" width="13.28515625" style="159"/>
    <col min="8449" max="8449" width="4.7109375" style="159" customWidth="1"/>
    <col min="8450" max="8450" width="14.140625" style="159" customWidth="1"/>
    <col min="8451" max="8451" width="32.28515625" style="159" customWidth="1"/>
    <col min="8452" max="8452" width="17.140625" style="159" customWidth="1"/>
    <col min="8453" max="8453" width="16.28515625" style="159" customWidth="1"/>
    <col min="8454" max="8454" width="20.28515625" style="159" customWidth="1"/>
    <col min="8455" max="8457" width="0" style="159" hidden="1" customWidth="1"/>
    <col min="8458" max="8458" width="2.85546875" style="159" customWidth="1"/>
    <col min="8459" max="8704" width="13.28515625" style="159"/>
    <col min="8705" max="8705" width="4.7109375" style="159" customWidth="1"/>
    <col min="8706" max="8706" width="14.140625" style="159" customWidth="1"/>
    <col min="8707" max="8707" width="32.28515625" style="159" customWidth="1"/>
    <col min="8708" max="8708" width="17.140625" style="159" customWidth="1"/>
    <col min="8709" max="8709" width="16.28515625" style="159" customWidth="1"/>
    <col min="8710" max="8710" width="20.28515625" style="159" customWidth="1"/>
    <col min="8711" max="8713" width="0" style="159" hidden="1" customWidth="1"/>
    <col min="8714" max="8714" width="2.85546875" style="159" customWidth="1"/>
    <col min="8715" max="8960" width="13.28515625" style="159"/>
    <col min="8961" max="8961" width="4.7109375" style="159" customWidth="1"/>
    <col min="8962" max="8962" width="14.140625" style="159" customWidth="1"/>
    <col min="8963" max="8963" width="32.28515625" style="159" customWidth="1"/>
    <col min="8964" max="8964" width="17.140625" style="159" customWidth="1"/>
    <col min="8965" max="8965" width="16.28515625" style="159" customWidth="1"/>
    <col min="8966" max="8966" width="20.28515625" style="159" customWidth="1"/>
    <col min="8967" max="8969" width="0" style="159" hidden="1" customWidth="1"/>
    <col min="8970" max="8970" width="2.85546875" style="159" customWidth="1"/>
    <col min="8971" max="9216" width="13.28515625" style="159"/>
    <col min="9217" max="9217" width="4.7109375" style="159" customWidth="1"/>
    <col min="9218" max="9218" width="14.140625" style="159" customWidth="1"/>
    <col min="9219" max="9219" width="32.28515625" style="159" customWidth="1"/>
    <col min="9220" max="9220" width="17.140625" style="159" customWidth="1"/>
    <col min="9221" max="9221" width="16.28515625" style="159" customWidth="1"/>
    <col min="9222" max="9222" width="20.28515625" style="159" customWidth="1"/>
    <col min="9223" max="9225" width="0" style="159" hidden="1" customWidth="1"/>
    <col min="9226" max="9226" width="2.85546875" style="159" customWidth="1"/>
    <col min="9227" max="9472" width="13.28515625" style="159"/>
    <col min="9473" max="9473" width="4.7109375" style="159" customWidth="1"/>
    <col min="9474" max="9474" width="14.140625" style="159" customWidth="1"/>
    <col min="9475" max="9475" width="32.28515625" style="159" customWidth="1"/>
    <col min="9476" max="9476" width="17.140625" style="159" customWidth="1"/>
    <col min="9477" max="9477" width="16.28515625" style="159" customWidth="1"/>
    <col min="9478" max="9478" width="20.28515625" style="159" customWidth="1"/>
    <col min="9479" max="9481" width="0" style="159" hidden="1" customWidth="1"/>
    <col min="9482" max="9482" width="2.85546875" style="159" customWidth="1"/>
    <col min="9483" max="9728" width="13.28515625" style="159"/>
    <col min="9729" max="9729" width="4.7109375" style="159" customWidth="1"/>
    <col min="9730" max="9730" width="14.140625" style="159" customWidth="1"/>
    <col min="9731" max="9731" width="32.28515625" style="159" customWidth="1"/>
    <col min="9732" max="9732" width="17.140625" style="159" customWidth="1"/>
    <col min="9733" max="9733" width="16.28515625" style="159" customWidth="1"/>
    <col min="9734" max="9734" width="20.28515625" style="159" customWidth="1"/>
    <col min="9735" max="9737" width="0" style="159" hidden="1" customWidth="1"/>
    <col min="9738" max="9738" width="2.85546875" style="159" customWidth="1"/>
    <col min="9739" max="9984" width="13.28515625" style="159"/>
    <col min="9985" max="9985" width="4.7109375" style="159" customWidth="1"/>
    <col min="9986" max="9986" width="14.140625" style="159" customWidth="1"/>
    <col min="9987" max="9987" width="32.28515625" style="159" customWidth="1"/>
    <col min="9988" max="9988" width="17.140625" style="159" customWidth="1"/>
    <col min="9989" max="9989" width="16.28515625" style="159" customWidth="1"/>
    <col min="9990" max="9990" width="20.28515625" style="159" customWidth="1"/>
    <col min="9991" max="9993" width="0" style="159" hidden="1" customWidth="1"/>
    <col min="9994" max="9994" width="2.85546875" style="159" customWidth="1"/>
    <col min="9995" max="10240" width="13.28515625" style="159"/>
    <col min="10241" max="10241" width="4.7109375" style="159" customWidth="1"/>
    <col min="10242" max="10242" width="14.140625" style="159" customWidth="1"/>
    <col min="10243" max="10243" width="32.28515625" style="159" customWidth="1"/>
    <col min="10244" max="10244" width="17.140625" style="159" customWidth="1"/>
    <col min="10245" max="10245" width="16.28515625" style="159" customWidth="1"/>
    <col min="10246" max="10246" width="20.28515625" style="159" customWidth="1"/>
    <col min="10247" max="10249" width="0" style="159" hidden="1" customWidth="1"/>
    <col min="10250" max="10250" width="2.85546875" style="159" customWidth="1"/>
    <col min="10251" max="10496" width="13.28515625" style="159"/>
    <col min="10497" max="10497" width="4.7109375" style="159" customWidth="1"/>
    <col min="10498" max="10498" width="14.140625" style="159" customWidth="1"/>
    <col min="10499" max="10499" width="32.28515625" style="159" customWidth="1"/>
    <col min="10500" max="10500" width="17.140625" style="159" customWidth="1"/>
    <col min="10501" max="10501" width="16.28515625" style="159" customWidth="1"/>
    <col min="10502" max="10502" width="20.28515625" style="159" customWidth="1"/>
    <col min="10503" max="10505" width="0" style="159" hidden="1" customWidth="1"/>
    <col min="10506" max="10506" width="2.85546875" style="159" customWidth="1"/>
    <col min="10507" max="10752" width="13.28515625" style="159"/>
    <col min="10753" max="10753" width="4.7109375" style="159" customWidth="1"/>
    <col min="10754" max="10754" width="14.140625" style="159" customWidth="1"/>
    <col min="10755" max="10755" width="32.28515625" style="159" customWidth="1"/>
    <col min="10756" max="10756" width="17.140625" style="159" customWidth="1"/>
    <col min="10757" max="10757" width="16.28515625" style="159" customWidth="1"/>
    <col min="10758" max="10758" width="20.28515625" style="159" customWidth="1"/>
    <col min="10759" max="10761" width="0" style="159" hidden="1" customWidth="1"/>
    <col min="10762" max="10762" width="2.85546875" style="159" customWidth="1"/>
    <col min="10763" max="11008" width="13.28515625" style="159"/>
    <col min="11009" max="11009" width="4.7109375" style="159" customWidth="1"/>
    <col min="11010" max="11010" width="14.140625" style="159" customWidth="1"/>
    <col min="11011" max="11011" width="32.28515625" style="159" customWidth="1"/>
    <col min="11012" max="11012" width="17.140625" style="159" customWidth="1"/>
    <col min="11013" max="11013" width="16.28515625" style="159" customWidth="1"/>
    <col min="11014" max="11014" width="20.28515625" style="159" customWidth="1"/>
    <col min="11015" max="11017" width="0" style="159" hidden="1" customWidth="1"/>
    <col min="11018" max="11018" width="2.85546875" style="159" customWidth="1"/>
    <col min="11019" max="11264" width="13.28515625" style="159"/>
    <col min="11265" max="11265" width="4.7109375" style="159" customWidth="1"/>
    <col min="11266" max="11266" width="14.140625" style="159" customWidth="1"/>
    <col min="11267" max="11267" width="32.28515625" style="159" customWidth="1"/>
    <col min="11268" max="11268" width="17.140625" style="159" customWidth="1"/>
    <col min="11269" max="11269" width="16.28515625" style="159" customWidth="1"/>
    <col min="11270" max="11270" width="20.28515625" style="159" customWidth="1"/>
    <col min="11271" max="11273" width="0" style="159" hidden="1" customWidth="1"/>
    <col min="11274" max="11274" width="2.85546875" style="159" customWidth="1"/>
    <col min="11275" max="11520" width="13.28515625" style="159"/>
    <col min="11521" max="11521" width="4.7109375" style="159" customWidth="1"/>
    <col min="11522" max="11522" width="14.140625" style="159" customWidth="1"/>
    <col min="11523" max="11523" width="32.28515625" style="159" customWidth="1"/>
    <col min="11524" max="11524" width="17.140625" style="159" customWidth="1"/>
    <col min="11525" max="11525" width="16.28515625" style="159" customWidth="1"/>
    <col min="11526" max="11526" width="20.28515625" style="159" customWidth="1"/>
    <col min="11527" max="11529" width="0" style="159" hidden="1" customWidth="1"/>
    <col min="11530" max="11530" width="2.85546875" style="159" customWidth="1"/>
    <col min="11531" max="11776" width="13.28515625" style="159"/>
    <col min="11777" max="11777" width="4.7109375" style="159" customWidth="1"/>
    <col min="11778" max="11778" width="14.140625" style="159" customWidth="1"/>
    <col min="11779" max="11779" width="32.28515625" style="159" customWidth="1"/>
    <col min="11780" max="11780" width="17.140625" style="159" customWidth="1"/>
    <col min="11781" max="11781" width="16.28515625" style="159" customWidth="1"/>
    <col min="11782" max="11782" width="20.28515625" style="159" customWidth="1"/>
    <col min="11783" max="11785" width="0" style="159" hidden="1" customWidth="1"/>
    <col min="11786" max="11786" width="2.85546875" style="159" customWidth="1"/>
    <col min="11787" max="12032" width="13.28515625" style="159"/>
    <col min="12033" max="12033" width="4.7109375" style="159" customWidth="1"/>
    <col min="12034" max="12034" width="14.140625" style="159" customWidth="1"/>
    <col min="12035" max="12035" width="32.28515625" style="159" customWidth="1"/>
    <col min="12036" max="12036" width="17.140625" style="159" customWidth="1"/>
    <col min="12037" max="12037" width="16.28515625" style="159" customWidth="1"/>
    <col min="12038" max="12038" width="20.28515625" style="159" customWidth="1"/>
    <col min="12039" max="12041" width="0" style="159" hidden="1" customWidth="1"/>
    <col min="12042" max="12042" width="2.85546875" style="159" customWidth="1"/>
    <col min="12043" max="12288" width="13.28515625" style="159"/>
    <col min="12289" max="12289" width="4.7109375" style="159" customWidth="1"/>
    <col min="12290" max="12290" width="14.140625" style="159" customWidth="1"/>
    <col min="12291" max="12291" width="32.28515625" style="159" customWidth="1"/>
    <col min="12292" max="12292" width="17.140625" style="159" customWidth="1"/>
    <col min="12293" max="12293" width="16.28515625" style="159" customWidth="1"/>
    <col min="12294" max="12294" width="20.28515625" style="159" customWidth="1"/>
    <col min="12295" max="12297" width="0" style="159" hidden="1" customWidth="1"/>
    <col min="12298" max="12298" width="2.85546875" style="159" customWidth="1"/>
    <col min="12299" max="12544" width="13.28515625" style="159"/>
    <col min="12545" max="12545" width="4.7109375" style="159" customWidth="1"/>
    <col min="12546" max="12546" width="14.140625" style="159" customWidth="1"/>
    <col min="12547" max="12547" width="32.28515625" style="159" customWidth="1"/>
    <col min="12548" max="12548" width="17.140625" style="159" customWidth="1"/>
    <col min="12549" max="12549" width="16.28515625" style="159" customWidth="1"/>
    <col min="12550" max="12550" width="20.28515625" style="159" customWidth="1"/>
    <col min="12551" max="12553" width="0" style="159" hidden="1" customWidth="1"/>
    <col min="12554" max="12554" width="2.85546875" style="159" customWidth="1"/>
    <col min="12555" max="12800" width="13.28515625" style="159"/>
    <col min="12801" max="12801" width="4.7109375" style="159" customWidth="1"/>
    <col min="12802" max="12802" width="14.140625" style="159" customWidth="1"/>
    <col min="12803" max="12803" width="32.28515625" style="159" customWidth="1"/>
    <col min="12804" max="12804" width="17.140625" style="159" customWidth="1"/>
    <col min="12805" max="12805" width="16.28515625" style="159" customWidth="1"/>
    <col min="12806" max="12806" width="20.28515625" style="159" customWidth="1"/>
    <col min="12807" max="12809" width="0" style="159" hidden="1" customWidth="1"/>
    <col min="12810" max="12810" width="2.85546875" style="159" customWidth="1"/>
    <col min="12811" max="13056" width="13.28515625" style="159"/>
    <col min="13057" max="13057" width="4.7109375" style="159" customWidth="1"/>
    <col min="13058" max="13058" width="14.140625" style="159" customWidth="1"/>
    <col min="13059" max="13059" width="32.28515625" style="159" customWidth="1"/>
    <col min="13060" max="13060" width="17.140625" style="159" customWidth="1"/>
    <col min="13061" max="13061" width="16.28515625" style="159" customWidth="1"/>
    <col min="13062" max="13062" width="20.28515625" style="159" customWidth="1"/>
    <col min="13063" max="13065" width="0" style="159" hidden="1" customWidth="1"/>
    <col min="13066" max="13066" width="2.85546875" style="159" customWidth="1"/>
    <col min="13067" max="13312" width="13.28515625" style="159"/>
    <col min="13313" max="13313" width="4.7109375" style="159" customWidth="1"/>
    <col min="13314" max="13314" width="14.140625" style="159" customWidth="1"/>
    <col min="13315" max="13315" width="32.28515625" style="159" customWidth="1"/>
    <col min="13316" max="13316" width="17.140625" style="159" customWidth="1"/>
    <col min="13317" max="13317" width="16.28515625" style="159" customWidth="1"/>
    <col min="13318" max="13318" width="20.28515625" style="159" customWidth="1"/>
    <col min="13319" max="13321" width="0" style="159" hidden="1" customWidth="1"/>
    <col min="13322" max="13322" width="2.85546875" style="159" customWidth="1"/>
    <col min="13323" max="13568" width="13.28515625" style="159"/>
    <col min="13569" max="13569" width="4.7109375" style="159" customWidth="1"/>
    <col min="13570" max="13570" width="14.140625" style="159" customWidth="1"/>
    <col min="13571" max="13571" width="32.28515625" style="159" customWidth="1"/>
    <col min="13572" max="13572" width="17.140625" style="159" customWidth="1"/>
    <col min="13573" max="13573" width="16.28515625" style="159" customWidth="1"/>
    <col min="13574" max="13574" width="20.28515625" style="159" customWidth="1"/>
    <col min="13575" max="13577" width="0" style="159" hidden="1" customWidth="1"/>
    <col min="13578" max="13578" width="2.85546875" style="159" customWidth="1"/>
    <col min="13579" max="13824" width="13.28515625" style="159"/>
    <col min="13825" max="13825" width="4.7109375" style="159" customWidth="1"/>
    <col min="13826" max="13826" width="14.140625" style="159" customWidth="1"/>
    <col min="13827" max="13827" width="32.28515625" style="159" customWidth="1"/>
    <col min="13828" max="13828" width="17.140625" style="159" customWidth="1"/>
    <col min="13829" max="13829" width="16.28515625" style="159" customWidth="1"/>
    <col min="13830" max="13830" width="20.28515625" style="159" customWidth="1"/>
    <col min="13831" max="13833" width="0" style="159" hidden="1" customWidth="1"/>
    <col min="13834" max="13834" width="2.85546875" style="159" customWidth="1"/>
    <col min="13835" max="14080" width="13.28515625" style="159"/>
    <col min="14081" max="14081" width="4.7109375" style="159" customWidth="1"/>
    <col min="14082" max="14082" width="14.140625" style="159" customWidth="1"/>
    <col min="14083" max="14083" width="32.28515625" style="159" customWidth="1"/>
    <col min="14084" max="14084" width="17.140625" style="159" customWidth="1"/>
    <col min="14085" max="14085" width="16.28515625" style="159" customWidth="1"/>
    <col min="14086" max="14086" width="20.28515625" style="159" customWidth="1"/>
    <col min="14087" max="14089" width="0" style="159" hidden="1" customWidth="1"/>
    <col min="14090" max="14090" width="2.85546875" style="159" customWidth="1"/>
    <col min="14091" max="14336" width="13.28515625" style="159"/>
    <col min="14337" max="14337" width="4.7109375" style="159" customWidth="1"/>
    <col min="14338" max="14338" width="14.140625" style="159" customWidth="1"/>
    <col min="14339" max="14339" width="32.28515625" style="159" customWidth="1"/>
    <col min="14340" max="14340" width="17.140625" style="159" customWidth="1"/>
    <col min="14341" max="14341" width="16.28515625" style="159" customWidth="1"/>
    <col min="14342" max="14342" width="20.28515625" style="159" customWidth="1"/>
    <col min="14343" max="14345" width="0" style="159" hidden="1" customWidth="1"/>
    <col min="14346" max="14346" width="2.85546875" style="159" customWidth="1"/>
    <col min="14347" max="14592" width="13.28515625" style="159"/>
    <col min="14593" max="14593" width="4.7109375" style="159" customWidth="1"/>
    <col min="14594" max="14594" width="14.140625" style="159" customWidth="1"/>
    <col min="14595" max="14595" width="32.28515625" style="159" customWidth="1"/>
    <col min="14596" max="14596" width="17.140625" style="159" customWidth="1"/>
    <col min="14597" max="14597" width="16.28515625" style="159" customWidth="1"/>
    <col min="14598" max="14598" width="20.28515625" style="159" customWidth="1"/>
    <col min="14599" max="14601" width="0" style="159" hidden="1" customWidth="1"/>
    <col min="14602" max="14602" width="2.85546875" style="159" customWidth="1"/>
    <col min="14603" max="14848" width="13.28515625" style="159"/>
    <col min="14849" max="14849" width="4.7109375" style="159" customWidth="1"/>
    <col min="14850" max="14850" width="14.140625" style="159" customWidth="1"/>
    <col min="14851" max="14851" width="32.28515625" style="159" customWidth="1"/>
    <col min="14852" max="14852" width="17.140625" style="159" customWidth="1"/>
    <col min="14853" max="14853" width="16.28515625" style="159" customWidth="1"/>
    <col min="14854" max="14854" width="20.28515625" style="159" customWidth="1"/>
    <col min="14855" max="14857" width="0" style="159" hidden="1" customWidth="1"/>
    <col min="14858" max="14858" width="2.85546875" style="159" customWidth="1"/>
    <col min="14859" max="15104" width="13.28515625" style="159"/>
    <col min="15105" max="15105" width="4.7109375" style="159" customWidth="1"/>
    <col min="15106" max="15106" width="14.140625" style="159" customWidth="1"/>
    <col min="15107" max="15107" width="32.28515625" style="159" customWidth="1"/>
    <col min="15108" max="15108" width="17.140625" style="159" customWidth="1"/>
    <col min="15109" max="15109" width="16.28515625" style="159" customWidth="1"/>
    <col min="15110" max="15110" width="20.28515625" style="159" customWidth="1"/>
    <col min="15111" max="15113" width="0" style="159" hidden="1" customWidth="1"/>
    <col min="15114" max="15114" width="2.85546875" style="159" customWidth="1"/>
    <col min="15115" max="15360" width="13.28515625" style="159"/>
    <col min="15361" max="15361" width="4.7109375" style="159" customWidth="1"/>
    <col min="15362" max="15362" width="14.140625" style="159" customWidth="1"/>
    <col min="15363" max="15363" width="32.28515625" style="159" customWidth="1"/>
    <col min="15364" max="15364" width="17.140625" style="159" customWidth="1"/>
    <col min="15365" max="15365" width="16.28515625" style="159" customWidth="1"/>
    <col min="15366" max="15366" width="20.28515625" style="159" customWidth="1"/>
    <col min="15367" max="15369" width="0" style="159" hidden="1" customWidth="1"/>
    <col min="15370" max="15370" width="2.85546875" style="159" customWidth="1"/>
    <col min="15371" max="15616" width="13.28515625" style="159"/>
    <col min="15617" max="15617" width="4.7109375" style="159" customWidth="1"/>
    <col min="15618" max="15618" width="14.140625" style="159" customWidth="1"/>
    <col min="15619" max="15619" width="32.28515625" style="159" customWidth="1"/>
    <col min="15620" max="15620" width="17.140625" style="159" customWidth="1"/>
    <col min="15621" max="15621" width="16.28515625" style="159" customWidth="1"/>
    <col min="15622" max="15622" width="20.28515625" style="159" customWidth="1"/>
    <col min="15623" max="15625" width="0" style="159" hidden="1" customWidth="1"/>
    <col min="15626" max="15626" width="2.85546875" style="159" customWidth="1"/>
    <col min="15627" max="15872" width="13.28515625" style="159"/>
    <col min="15873" max="15873" width="4.7109375" style="159" customWidth="1"/>
    <col min="15874" max="15874" width="14.140625" style="159" customWidth="1"/>
    <col min="15875" max="15875" width="32.28515625" style="159" customWidth="1"/>
    <col min="15876" max="15876" width="17.140625" style="159" customWidth="1"/>
    <col min="15877" max="15877" width="16.28515625" style="159" customWidth="1"/>
    <col min="15878" max="15878" width="20.28515625" style="159" customWidth="1"/>
    <col min="15879" max="15881" width="0" style="159" hidden="1" customWidth="1"/>
    <col min="15882" max="15882" width="2.85546875" style="159" customWidth="1"/>
    <col min="15883" max="16128" width="13.28515625" style="159"/>
    <col min="16129" max="16129" width="4.7109375" style="159" customWidth="1"/>
    <col min="16130" max="16130" width="14.140625" style="159" customWidth="1"/>
    <col min="16131" max="16131" width="32.28515625" style="159" customWidth="1"/>
    <col min="16132" max="16132" width="17.140625" style="159" customWidth="1"/>
    <col min="16133" max="16133" width="16.28515625" style="159" customWidth="1"/>
    <col min="16134" max="16134" width="20.28515625" style="159" customWidth="1"/>
    <col min="16135" max="16137" width="0" style="159" hidden="1" customWidth="1"/>
    <col min="16138" max="16138" width="2.85546875" style="159" customWidth="1"/>
    <col min="16139" max="16384" width="13.28515625" style="159"/>
  </cols>
  <sheetData>
    <row r="1" spans="1:218" x14ac:dyDescent="0.2">
      <c r="F1" s="158" t="s">
        <v>14</v>
      </c>
    </row>
    <row r="2" spans="1:218" ht="17.25" customHeight="1" x14ac:dyDescent="0.2">
      <c r="A2" s="157"/>
      <c r="B2" s="157"/>
      <c r="C2" s="157"/>
      <c r="F2" s="52" t="s">
        <v>169</v>
      </c>
    </row>
    <row r="3" spans="1:218" x14ac:dyDescent="0.2">
      <c r="A3" s="157"/>
      <c r="B3" s="157"/>
      <c r="C3" s="157"/>
      <c r="H3" s="157"/>
    </row>
    <row r="4" spans="1:218" ht="24" customHeight="1" x14ac:dyDescent="0.2">
      <c r="A4" s="157"/>
      <c r="B4" s="160" t="s">
        <v>15</v>
      </c>
      <c r="C4" s="161"/>
      <c r="D4" s="162"/>
      <c r="E4" s="162" t="s">
        <v>16</v>
      </c>
    </row>
    <row r="5" spans="1:218" ht="60.75" customHeight="1" x14ac:dyDescent="0.2">
      <c r="A5" s="157"/>
      <c r="B5" s="373"/>
      <c r="C5" s="373"/>
      <c r="D5" s="163"/>
      <c r="E5" s="373" t="s">
        <v>74</v>
      </c>
      <c r="F5" s="373"/>
      <c r="G5" s="373"/>
    </row>
    <row r="6" spans="1:218" ht="19.5" customHeight="1" x14ac:dyDescent="0.2">
      <c r="A6" s="157"/>
      <c r="B6" s="164" t="s">
        <v>173</v>
      </c>
      <c r="C6" s="164"/>
      <c r="E6" s="164" t="s">
        <v>17</v>
      </c>
    </row>
    <row r="7" spans="1:218" ht="22.5" customHeight="1" x14ac:dyDescent="0.2">
      <c r="A7" s="157"/>
      <c r="B7" s="164" t="s">
        <v>96</v>
      </c>
      <c r="C7" s="164"/>
      <c r="E7" s="164" t="s">
        <v>97</v>
      </c>
    </row>
    <row r="8" spans="1:218" ht="16.5" customHeight="1" x14ac:dyDescent="0.2">
      <c r="A8" s="165" t="s">
        <v>18</v>
      </c>
      <c r="B8" s="157"/>
      <c r="C8" s="157"/>
      <c r="D8" s="165" t="s">
        <v>18</v>
      </c>
      <c r="E8" s="159"/>
      <c r="H8" s="164"/>
    </row>
    <row r="9" spans="1:218" x14ac:dyDescent="0.2">
      <c r="A9" s="157"/>
      <c r="B9" s="157"/>
      <c r="C9" s="157"/>
      <c r="G9" s="186"/>
    </row>
    <row r="10" spans="1:218" s="188" customFormat="1" ht="21" customHeight="1" x14ac:dyDescent="0.25">
      <c r="A10" s="374" t="s">
        <v>19</v>
      </c>
      <c r="B10" s="374"/>
      <c r="C10" s="374"/>
      <c r="D10" s="374"/>
      <c r="E10" s="374"/>
      <c r="F10" s="374"/>
      <c r="G10" s="187"/>
    </row>
    <row r="11" spans="1:218" s="101" customFormat="1" ht="51.75" customHeight="1" x14ac:dyDescent="0.2">
      <c r="A11" s="375" t="s">
        <v>179</v>
      </c>
      <c r="B11" s="375"/>
      <c r="C11" s="375"/>
      <c r="D11" s="375"/>
      <c r="E11" s="375"/>
      <c r="F11" s="375"/>
      <c r="G11" s="186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159"/>
      <c r="FI11" s="159"/>
      <c r="FJ11" s="159"/>
      <c r="FK11" s="159"/>
      <c r="FL11" s="159"/>
      <c r="FM11" s="159"/>
      <c r="FN11" s="159"/>
      <c r="FO11" s="159"/>
      <c r="FP11" s="159"/>
      <c r="FQ11" s="159"/>
      <c r="FR11" s="159"/>
      <c r="FS11" s="159"/>
      <c r="FT11" s="159"/>
      <c r="FU11" s="159"/>
      <c r="FV11" s="159"/>
      <c r="FW11" s="159"/>
      <c r="FX11" s="159"/>
      <c r="FY11" s="159"/>
      <c r="FZ11" s="159"/>
      <c r="GA11" s="159"/>
      <c r="GB11" s="159"/>
      <c r="GC11" s="159"/>
      <c r="GD11" s="159"/>
      <c r="GE11" s="159"/>
      <c r="GF11" s="159"/>
      <c r="GG11" s="159"/>
      <c r="GH11" s="159"/>
      <c r="GI11" s="159"/>
      <c r="GJ11" s="159"/>
      <c r="GK11" s="159"/>
      <c r="GL11" s="159"/>
      <c r="GM11" s="159"/>
      <c r="GN11" s="159"/>
      <c r="GO11" s="159"/>
      <c r="GP11" s="159"/>
      <c r="GQ11" s="159"/>
      <c r="GR11" s="159"/>
      <c r="GS11" s="159"/>
      <c r="GT11" s="159"/>
      <c r="GU11" s="159"/>
      <c r="GV11" s="159"/>
      <c r="GW11" s="159"/>
      <c r="GX11" s="159"/>
      <c r="GY11" s="159"/>
      <c r="GZ11" s="159"/>
      <c r="HA11" s="159"/>
      <c r="HB11" s="159"/>
      <c r="HC11" s="159"/>
      <c r="HD11" s="159"/>
      <c r="HE11" s="159"/>
      <c r="HF11" s="159"/>
      <c r="HG11" s="159"/>
      <c r="HH11" s="159"/>
      <c r="HI11" s="159"/>
      <c r="HJ11" s="159"/>
    </row>
    <row r="12" spans="1:218" s="101" customFormat="1" ht="12.75" customHeight="1" x14ac:dyDescent="0.2">
      <c r="A12" s="157"/>
      <c r="B12" s="157"/>
      <c r="C12" s="157"/>
      <c r="D12" s="157"/>
      <c r="E12" s="157"/>
      <c r="F12" s="159"/>
      <c r="G12" s="186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159"/>
      <c r="FL12" s="159"/>
      <c r="FM12" s="159"/>
      <c r="FN12" s="159"/>
      <c r="FO12" s="159"/>
      <c r="FP12" s="159"/>
      <c r="FQ12" s="159"/>
      <c r="FR12" s="159"/>
      <c r="FS12" s="159"/>
      <c r="FT12" s="159"/>
      <c r="FU12" s="159"/>
      <c r="FV12" s="159"/>
      <c r="FW12" s="159"/>
      <c r="FX12" s="159"/>
      <c r="FY12" s="159"/>
      <c r="FZ12" s="159"/>
      <c r="GA12" s="159"/>
      <c r="GB12" s="159"/>
      <c r="GC12" s="159"/>
      <c r="GD12" s="159"/>
      <c r="GE12" s="159"/>
      <c r="GF12" s="159"/>
      <c r="GG12" s="159"/>
      <c r="GH12" s="159"/>
      <c r="GI12" s="159"/>
      <c r="GJ12" s="159"/>
      <c r="GK12" s="159"/>
      <c r="GL12" s="159"/>
      <c r="GM12" s="159"/>
      <c r="GN12" s="159"/>
      <c r="GO12" s="159"/>
      <c r="GP12" s="159"/>
      <c r="GQ12" s="159"/>
      <c r="GR12" s="159"/>
      <c r="GS12" s="159"/>
      <c r="GT12" s="159"/>
      <c r="GU12" s="159"/>
      <c r="GV12" s="159"/>
      <c r="GW12" s="159"/>
      <c r="GX12" s="159"/>
      <c r="GY12" s="159"/>
      <c r="GZ12" s="159"/>
      <c r="HA12" s="159"/>
      <c r="HB12" s="159"/>
      <c r="HC12" s="159"/>
      <c r="HD12" s="159"/>
      <c r="HE12" s="159"/>
      <c r="HF12" s="159"/>
      <c r="HG12" s="159"/>
      <c r="HH12" s="159"/>
      <c r="HI12" s="159"/>
      <c r="HJ12" s="159"/>
    </row>
    <row r="13" spans="1:218" s="101" customFormat="1" ht="12.75" customHeight="1" x14ac:dyDescent="0.2">
      <c r="A13" s="159"/>
      <c r="B13" s="159" t="s">
        <v>95</v>
      </c>
      <c r="C13" s="159"/>
      <c r="D13" s="159"/>
      <c r="E13" s="159"/>
      <c r="F13" s="189" t="s">
        <v>20</v>
      </c>
      <c r="G13" s="186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59"/>
      <c r="FH13" s="159"/>
      <c r="FI13" s="159"/>
      <c r="FJ13" s="159"/>
      <c r="FK13" s="159"/>
      <c r="FL13" s="159"/>
      <c r="FM13" s="159"/>
      <c r="FN13" s="159"/>
      <c r="FO13" s="159"/>
      <c r="FP13" s="159"/>
      <c r="FQ13" s="159"/>
      <c r="FR13" s="159"/>
      <c r="FS13" s="159"/>
      <c r="FT13" s="159"/>
      <c r="FU13" s="159"/>
      <c r="FV13" s="159"/>
      <c r="FW13" s="159"/>
      <c r="FX13" s="159"/>
      <c r="FY13" s="159"/>
      <c r="FZ13" s="159"/>
      <c r="GA13" s="159"/>
      <c r="GB13" s="159"/>
      <c r="GC13" s="159"/>
      <c r="GD13" s="159"/>
      <c r="GE13" s="159"/>
      <c r="GF13" s="159"/>
      <c r="GG13" s="159"/>
      <c r="GH13" s="159"/>
      <c r="GI13" s="159"/>
      <c r="GJ13" s="159"/>
      <c r="GK13" s="159"/>
      <c r="GL13" s="159"/>
      <c r="GM13" s="159"/>
      <c r="GN13" s="159"/>
      <c r="GO13" s="159"/>
      <c r="GP13" s="159"/>
      <c r="GQ13" s="159"/>
      <c r="GR13" s="159"/>
      <c r="GS13" s="159"/>
      <c r="GT13" s="159"/>
      <c r="GU13" s="159"/>
      <c r="GV13" s="159"/>
      <c r="GW13" s="159"/>
      <c r="GX13" s="159"/>
      <c r="GY13" s="159"/>
      <c r="GZ13" s="159"/>
      <c r="HA13" s="159"/>
      <c r="HB13" s="159"/>
      <c r="HC13" s="159"/>
      <c r="HD13" s="159"/>
      <c r="HE13" s="159"/>
      <c r="HF13" s="159"/>
      <c r="HG13" s="159"/>
      <c r="HH13" s="159"/>
      <c r="HI13" s="159"/>
      <c r="HJ13" s="159"/>
    </row>
    <row r="14" spans="1:218" s="101" customFormat="1" ht="18" customHeight="1" x14ac:dyDescent="0.2">
      <c r="A14" s="376" t="s">
        <v>21</v>
      </c>
      <c r="B14" s="378" t="s">
        <v>22</v>
      </c>
      <c r="C14" s="378" t="s">
        <v>23</v>
      </c>
      <c r="D14" s="378" t="s">
        <v>24</v>
      </c>
      <c r="E14" s="378"/>
      <c r="F14" s="380" t="s">
        <v>84</v>
      </c>
      <c r="G14" s="186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159"/>
      <c r="DS14" s="159"/>
      <c r="DT14" s="159"/>
      <c r="DU14" s="159"/>
      <c r="DV14" s="159"/>
      <c r="DW14" s="159"/>
      <c r="DX14" s="159"/>
      <c r="DY14" s="159"/>
      <c r="DZ14" s="159"/>
      <c r="EA14" s="159"/>
      <c r="EB14" s="159"/>
      <c r="EC14" s="159"/>
      <c r="ED14" s="159"/>
      <c r="EE14" s="159"/>
      <c r="EF14" s="159"/>
      <c r="EG14" s="159"/>
      <c r="EH14" s="159"/>
      <c r="EI14" s="159"/>
      <c r="EJ14" s="159"/>
      <c r="EK14" s="159"/>
      <c r="EL14" s="159"/>
      <c r="EM14" s="159"/>
      <c r="EN14" s="159"/>
      <c r="EO14" s="159"/>
      <c r="EP14" s="159"/>
      <c r="EQ14" s="159"/>
      <c r="ER14" s="159"/>
      <c r="ES14" s="159"/>
      <c r="ET14" s="159"/>
      <c r="EU14" s="159"/>
      <c r="EV14" s="159"/>
      <c r="EW14" s="159"/>
      <c r="EX14" s="159"/>
      <c r="EY14" s="159"/>
      <c r="EZ14" s="159"/>
      <c r="FA14" s="159"/>
      <c r="FB14" s="159"/>
      <c r="FC14" s="159"/>
      <c r="FD14" s="159"/>
      <c r="FE14" s="159"/>
      <c r="FF14" s="159"/>
      <c r="FG14" s="159"/>
      <c r="FH14" s="159"/>
      <c r="FI14" s="159"/>
      <c r="FJ14" s="159"/>
      <c r="FK14" s="159"/>
      <c r="FL14" s="159"/>
      <c r="FM14" s="159"/>
      <c r="FN14" s="159"/>
      <c r="FO14" s="159"/>
      <c r="FP14" s="159"/>
      <c r="FQ14" s="159"/>
      <c r="FR14" s="159"/>
      <c r="FS14" s="159"/>
      <c r="FT14" s="159"/>
      <c r="FU14" s="159"/>
      <c r="FV14" s="159"/>
      <c r="FW14" s="159"/>
      <c r="FX14" s="159"/>
      <c r="FY14" s="159"/>
      <c r="FZ14" s="159"/>
      <c r="GA14" s="159"/>
      <c r="GB14" s="159"/>
      <c r="GC14" s="159"/>
      <c r="GD14" s="159"/>
      <c r="GE14" s="159"/>
      <c r="GF14" s="159"/>
      <c r="GG14" s="159"/>
      <c r="GH14" s="159"/>
      <c r="GI14" s="159"/>
      <c r="GJ14" s="159"/>
      <c r="GK14" s="159"/>
      <c r="GL14" s="159"/>
      <c r="GM14" s="159"/>
      <c r="GN14" s="159"/>
      <c r="GO14" s="159"/>
      <c r="GP14" s="159"/>
      <c r="GQ14" s="159"/>
      <c r="GR14" s="159"/>
      <c r="GS14" s="159"/>
      <c r="GT14" s="159"/>
      <c r="GU14" s="159"/>
      <c r="GV14" s="159"/>
      <c r="GW14" s="159"/>
      <c r="GX14" s="159"/>
      <c r="GY14" s="159"/>
      <c r="GZ14" s="159"/>
      <c r="HA14" s="159"/>
      <c r="HB14" s="159"/>
      <c r="HC14" s="159"/>
      <c r="HD14" s="159"/>
      <c r="HE14" s="159"/>
      <c r="HF14" s="159"/>
      <c r="HG14" s="159"/>
      <c r="HH14" s="159"/>
      <c r="HI14" s="159"/>
      <c r="HJ14" s="159"/>
    </row>
    <row r="15" spans="1:218" s="101" customFormat="1" ht="51.75" customHeight="1" x14ac:dyDescent="0.2">
      <c r="A15" s="377"/>
      <c r="B15" s="379"/>
      <c r="C15" s="379"/>
      <c r="D15" s="190" t="s">
        <v>25</v>
      </c>
      <c r="E15" s="190" t="s">
        <v>26</v>
      </c>
      <c r="F15" s="381"/>
      <c r="G15" s="186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59"/>
      <c r="DY15" s="159"/>
      <c r="DZ15" s="159"/>
      <c r="EA15" s="159"/>
      <c r="EB15" s="159"/>
      <c r="EC15" s="159"/>
      <c r="ED15" s="159"/>
      <c r="EE15" s="159"/>
      <c r="EF15" s="159"/>
      <c r="EG15" s="159"/>
      <c r="EH15" s="159"/>
      <c r="EI15" s="159"/>
      <c r="EJ15" s="159"/>
      <c r="EK15" s="159"/>
      <c r="EL15" s="159"/>
      <c r="EM15" s="159"/>
      <c r="EN15" s="159"/>
      <c r="EO15" s="159"/>
      <c r="EP15" s="159"/>
      <c r="EQ15" s="159"/>
      <c r="ER15" s="159"/>
      <c r="ES15" s="159"/>
      <c r="ET15" s="159"/>
      <c r="EU15" s="159"/>
      <c r="EV15" s="159"/>
      <c r="EW15" s="159"/>
      <c r="EX15" s="159"/>
      <c r="EY15" s="159"/>
      <c r="EZ15" s="159"/>
      <c r="FA15" s="159"/>
      <c r="FB15" s="159"/>
      <c r="FC15" s="159"/>
      <c r="FD15" s="159"/>
      <c r="FE15" s="159"/>
      <c r="FF15" s="159"/>
      <c r="FG15" s="159"/>
      <c r="FH15" s="159"/>
      <c r="FI15" s="159"/>
      <c r="FJ15" s="159"/>
      <c r="FK15" s="159"/>
      <c r="FL15" s="159"/>
      <c r="FM15" s="159"/>
      <c r="FN15" s="159"/>
      <c r="FO15" s="159"/>
      <c r="FP15" s="159"/>
      <c r="FQ15" s="159"/>
      <c r="FR15" s="159"/>
      <c r="FS15" s="159"/>
      <c r="FT15" s="159"/>
      <c r="FU15" s="159"/>
      <c r="FV15" s="159"/>
      <c r="FW15" s="159"/>
      <c r="FX15" s="159"/>
      <c r="FY15" s="159"/>
      <c r="FZ15" s="159"/>
      <c r="GA15" s="159"/>
      <c r="GB15" s="159"/>
      <c r="GC15" s="159"/>
      <c r="GD15" s="159"/>
      <c r="GE15" s="159"/>
      <c r="GF15" s="159"/>
      <c r="GG15" s="159"/>
      <c r="GH15" s="159"/>
      <c r="GI15" s="159"/>
      <c r="GJ15" s="159"/>
      <c r="GK15" s="159"/>
      <c r="GL15" s="159"/>
      <c r="GM15" s="159"/>
      <c r="GN15" s="159"/>
      <c r="GO15" s="159"/>
      <c r="GP15" s="159"/>
      <c r="GQ15" s="159"/>
      <c r="GR15" s="159"/>
      <c r="GS15" s="159"/>
      <c r="GT15" s="159"/>
      <c r="GU15" s="159"/>
      <c r="GV15" s="159"/>
      <c r="GW15" s="159"/>
      <c r="GX15" s="159"/>
      <c r="GY15" s="159"/>
      <c r="GZ15" s="159"/>
      <c r="HA15" s="159"/>
      <c r="HB15" s="159"/>
      <c r="HC15" s="159"/>
      <c r="HD15" s="159"/>
      <c r="HE15" s="159"/>
      <c r="HF15" s="159"/>
      <c r="HG15" s="159"/>
      <c r="HH15" s="159"/>
      <c r="HI15" s="159"/>
      <c r="HJ15" s="159"/>
    </row>
    <row r="16" spans="1:218" s="157" customFormat="1" ht="15.75" customHeight="1" x14ac:dyDescent="0.2">
      <c r="A16" s="166">
        <v>1</v>
      </c>
      <c r="B16" s="166">
        <v>2</v>
      </c>
      <c r="C16" s="166">
        <v>3</v>
      </c>
      <c r="D16" s="166">
        <v>4</v>
      </c>
      <c r="E16" s="166">
        <v>5</v>
      </c>
      <c r="F16" s="166">
        <v>6</v>
      </c>
      <c r="G16" s="186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159"/>
      <c r="DY16" s="159"/>
      <c r="DZ16" s="159"/>
      <c r="EA16" s="159"/>
      <c r="EB16" s="159"/>
      <c r="EC16" s="159"/>
      <c r="ED16" s="159"/>
      <c r="EE16" s="159"/>
      <c r="EF16" s="159"/>
      <c r="EG16" s="159"/>
      <c r="EH16" s="159"/>
      <c r="EI16" s="159"/>
      <c r="EJ16" s="159"/>
      <c r="EK16" s="159"/>
      <c r="EL16" s="159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59"/>
      <c r="EX16" s="159"/>
      <c r="EY16" s="159"/>
      <c r="EZ16" s="159"/>
      <c r="FA16" s="159"/>
      <c r="FB16" s="159"/>
      <c r="FC16" s="159"/>
      <c r="FD16" s="159"/>
      <c r="FE16" s="159"/>
      <c r="FF16" s="159"/>
      <c r="FG16" s="159"/>
      <c r="FH16" s="159"/>
      <c r="FI16" s="159"/>
      <c r="FJ16" s="159"/>
      <c r="FK16" s="159"/>
      <c r="FL16" s="159"/>
      <c r="FM16" s="159"/>
      <c r="FN16" s="159"/>
      <c r="FO16" s="159"/>
      <c r="FP16" s="159"/>
      <c r="FQ16" s="159"/>
      <c r="FR16" s="159"/>
      <c r="FS16" s="159"/>
      <c r="FT16" s="159"/>
      <c r="FU16" s="159"/>
      <c r="FV16" s="159"/>
      <c r="FW16" s="159"/>
      <c r="FX16" s="159"/>
      <c r="FY16" s="159"/>
      <c r="FZ16" s="159"/>
      <c r="GA16" s="159"/>
      <c r="GB16" s="159"/>
      <c r="GC16" s="159"/>
      <c r="GD16" s="159"/>
      <c r="GE16" s="159"/>
      <c r="GF16" s="159"/>
      <c r="GG16" s="159"/>
      <c r="GH16" s="159"/>
      <c r="GI16" s="159"/>
      <c r="GJ16" s="159"/>
      <c r="GK16" s="159"/>
      <c r="GL16" s="159"/>
      <c r="GM16" s="159"/>
      <c r="GN16" s="159"/>
      <c r="GO16" s="159"/>
      <c r="GP16" s="159"/>
      <c r="GQ16" s="159"/>
      <c r="GR16" s="159"/>
      <c r="GS16" s="159"/>
      <c r="GT16" s="159"/>
      <c r="GU16" s="159"/>
      <c r="GV16" s="159"/>
      <c r="GW16" s="159"/>
      <c r="GX16" s="159"/>
      <c r="GY16" s="159"/>
      <c r="GZ16" s="159"/>
      <c r="HA16" s="159"/>
      <c r="HB16" s="159"/>
      <c r="HC16" s="159"/>
      <c r="HD16" s="159"/>
      <c r="HE16" s="159"/>
      <c r="HF16" s="159"/>
      <c r="HG16" s="159"/>
      <c r="HH16" s="159"/>
      <c r="HI16" s="159"/>
      <c r="HJ16" s="159"/>
    </row>
    <row r="17" spans="1:218" s="157" customFormat="1" ht="15.75" customHeight="1" x14ac:dyDescent="0.2">
      <c r="A17" s="166"/>
      <c r="B17" s="166"/>
      <c r="C17" s="167" t="s">
        <v>25</v>
      </c>
      <c r="D17" s="166"/>
      <c r="E17" s="166"/>
      <c r="F17" s="166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159"/>
      <c r="DY17" s="159"/>
      <c r="DZ17" s="159"/>
      <c r="EA17" s="159"/>
      <c r="EB17" s="159"/>
      <c r="EC17" s="159"/>
      <c r="ED17" s="159"/>
      <c r="EE17" s="159"/>
      <c r="EF17" s="159"/>
      <c r="EG17" s="159"/>
      <c r="EH17" s="159"/>
      <c r="EI17" s="159"/>
      <c r="EJ17" s="159"/>
      <c r="EK17" s="159"/>
      <c r="EL17" s="159"/>
      <c r="EM17" s="159"/>
      <c r="EN17" s="159"/>
      <c r="EO17" s="159"/>
      <c r="EP17" s="159"/>
      <c r="EQ17" s="159"/>
      <c r="ER17" s="159"/>
      <c r="ES17" s="159"/>
      <c r="ET17" s="159"/>
      <c r="EU17" s="159"/>
      <c r="EV17" s="159"/>
      <c r="EW17" s="159"/>
      <c r="EX17" s="159"/>
      <c r="EY17" s="159"/>
      <c r="EZ17" s="159"/>
      <c r="FA17" s="159"/>
      <c r="FB17" s="159"/>
      <c r="FC17" s="159"/>
      <c r="FD17" s="159"/>
      <c r="FE17" s="159"/>
      <c r="FF17" s="159"/>
      <c r="FG17" s="159"/>
      <c r="FH17" s="159"/>
      <c r="FI17" s="159"/>
      <c r="FJ17" s="159"/>
      <c r="FK17" s="159"/>
      <c r="FL17" s="159"/>
      <c r="FM17" s="159"/>
      <c r="FN17" s="159"/>
      <c r="FO17" s="159"/>
      <c r="FP17" s="159"/>
      <c r="FQ17" s="159"/>
      <c r="FR17" s="159"/>
      <c r="FS17" s="159"/>
      <c r="FT17" s="159"/>
      <c r="FU17" s="159"/>
      <c r="FV17" s="159"/>
      <c r="FW17" s="159"/>
      <c r="FX17" s="159"/>
      <c r="FY17" s="159"/>
      <c r="FZ17" s="159"/>
      <c r="GA17" s="159"/>
      <c r="GB17" s="159"/>
      <c r="GC17" s="159"/>
      <c r="GD17" s="159"/>
      <c r="GE17" s="159"/>
      <c r="GF17" s="159"/>
      <c r="GG17" s="159"/>
      <c r="GH17" s="159"/>
      <c r="GI17" s="159"/>
      <c r="GJ17" s="159"/>
      <c r="GK17" s="159"/>
      <c r="GL17" s="159"/>
      <c r="GM17" s="159"/>
      <c r="GN17" s="159"/>
      <c r="GO17" s="159"/>
      <c r="GP17" s="159"/>
      <c r="GQ17" s="159"/>
      <c r="GR17" s="159"/>
      <c r="GS17" s="159"/>
      <c r="GT17" s="159"/>
      <c r="GU17" s="159"/>
      <c r="GV17" s="159"/>
      <c r="GW17" s="159"/>
      <c r="GX17" s="159"/>
      <c r="GY17" s="159"/>
      <c r="GZ17" s="159"/>
      <c r="HA17" s="159"/>
      <c r="HB17" s="159"/>
      <c r="HC17" s="159"/>
      <c r="HD17" s="159"/>
      <c r="HE17" s="159"/>
      <c r="HF17" s="159"/>
      <c r="HG17" s="159"/>
      <c r="HH17" s="159"/>
      <c r="HI17" s="159"/>
      <c r="HJ17" s="159"/>
    </row>
    <row r="18" spans="1:218" s="191" customFormat="1" ht="37.5" customHeight="1" x14ac:dyDescent="0.25">
      <c r="A18" s="166">
        <v>1</v>
      </c>
      <c r="B18" s="66" t="s">
        <v>11</v>
      </c>
      <c r="C18" s="168" t="str">
        <f>'Пр.2 РДЦ'!B26</f>
        <v>001-02-2025-Р.ПЗК1 - CМР</v>
      </c>
      <c r="D18" s="111">
        <f>'Пр.2 РДЦ'!D26</f>
        <v>0</v>
      </c>
      <c r="E18" s="169">
        <v>0</v>
      </c>
      <c r="F18" s="170">
        <f>D18-E18</f>
        <v>0</v>
      </c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188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188"/>
      <c r="EF18" s="188"/>
      <c r="EG18" s="188"/>
      <c r="EH18" s="188"/>
      <c r="EI18" s="188"/>
      <c r="EJ18" s="188"/>
      <c r="EK18" s="188"/>
      <c r="EL18" s="188"/>
      <c r="EM18" s="188"/>
      <c r="EN18" s="188"/>
      <c r="EO18" s="188"/>
      <c r="EP18" s="188"/>
      <c r="EQ18" s="188"/>
      <c r="ER18" s="188"/>
      <c r="ES18" s="188"/>
      <c r="ET18" s="188"/>
      <c r="EU18" s="188"/>
      <c r="EV18" s="188"/>
      <c r="EW18" s="188"/>
      <c r="EX18" s="188"/>
      <c r="EY18" s="188"/>
      <c r="EZ18" s="188"/>
      <c r="FA18" s="188"/>
      <c r="FB18" s="188"/>
      <c r="FC18" s="188"/>
      <c r="FD18" s="188"/>
      <c r="FE18" s="188"/>
      <c r="FF18" s="188"/>
      <c r="FG18" s="188"/>
      <c r="FH18" s="188"/>
      <c r="FI18" s="188"/>
      <c r="FJ18" s="188"/>
      <c r="FK18" s="188"/>
      <c r="FL18" s="188"/>
      <c r="FM18" s="188"/>
      <c r="FN18" s="188"/>
      <c r="FO18" s="188"/>
      <c r="FP18" s="188"/>
      <c r="FQ18" s="188"/>
      <c r="FR18" s="188"/>
      <c r="FS18" s="188"/>
      <c r="FT18" s="188"/>
      <c r="FU18" s="188"/>
      <c r="FV18" s="188"/>
      <c r="FW18" s="188"/>
      <c r="FX18" s="188"/>
      <c r="FY18" s="188"/>
      <c r="FZ18" s="188"/>
      <c r="GA18" s="188"/>
      <c r="GB18" s="188"/>
      <c r="GC18" s="188"/>
      <c r="GD18" s="188"/>
      <c r="GE18" s="188"/>
      <c r="GF18" s="188"/>
      <c r="GG18" s="188"/>
      <c r="GH18" s="188"/>
      <c r="GI18" s="188"/>
      <c r="GJ18" s="188"/>
      <c r="GK18" s="188"/>
      <c r="GL18" s="188"/>
      <c r="GM18" s="188"/>
      <c r="GN18" s="188"/>
      <c r="GO18" s="188"/>
      <c r="GP18" s="188"/>
      <c r="GQ18" s="188"/>
      <c r="GR18" s="188"/>
      <c r="GS18" s="188"/>
      <c r="GT18" s="188"/>
      <c r="GU18" s="188"/>
      <c r="GV18" s="188"/>
      <c r="GW18" s="188"/>
      <c r="GX18" s="188"/>
      <c r="GY18" s="188"/>
      <c r="GZ18" s="188"/>
      <c r="HA18" s="188"/>
      <c r="HB18" s="188"/>
      <c r="HC18" s="188"/>
      <c r="HD18" s="188"/>
      <c r="HE18" s="188"/>
      <c r="HF18" s="188"/>
      <c r="HG18" s="188"/>
      <c r="HH18" s="188"/>
      <c r="HI18" s="188"/>
      <c r="HJ18" s="188"/>
    </row>
    <row r="19" spans="1:218" s="191" customFormat="1" ht="37.5" customHeight="1" x14ac:dyDescent="0.25">
      <c r="A19" s="166">
        <v>2</v>
      </c>
      <c r="B19" s="66" t="s">
        <v>176</v>
      </c>
      <c r="C19" s="168" t="str">
        <f>'Пр.2 РДЦ'!B27</f>
        <v>001-02-2025-Р.ПЗК2 - CМР</v>
      </c>
      <c r="D19" s="111">
        <f>'Пр.2 РДЦ'!D27</f>
        <v>0</v>
      </c>
      <c r="E19" s="169">
        <v>0</v>
      </c>
      <c r="F19" s="170">
        <f>D19-E19</f>
        <v>0</v>
      </c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188"/>
      <c r="EF19" s="188"/>
      <c r="EG19" s="188"/>
      <c r="EH19" s="188"/>
      <c r="EI19" s="188"/>
      <c r="EJ19" s="188"/>
      <c r="EK19" s="188"/>
      <c r="EL19" s="188"/>
      <c r="EM19" s="188"/>
      <c r="EN19" s="188"/>
      <c r="EO19" s="188"/>
      <c r="EP19" s="188"/>
      <c r="EQ19" s="188"/>
      <c r="ER19" s="188"/>
      <c r="ES19" s="188"/>
      <c r="ET19" s="188"/>
      <c r="EU19" s="188"/>
      <c r="EV19" s="188"/>
      <c r="EW19" s="188"/>
      <c r="EX19" s="188"/>
      <c r="EY19" s="188"/>
      <c r="EZ19" s="188"/>
      <c r="FA19" s="188"/>
      <c r="FB19" s="188"/>
      <c r="FC19" s="188"/>
      <c r="FD19" s="188"/>
      <c r="FE19" s="188"/>
      <c r="FF19" s="188"/>
      <c r="FG19" s="188"/>
      <c r="FH19" s="188"/>
      <c r="FI19" s="188"/>
      <c r="FJ19" s="188"/>
      <c r="FK19" s="188"/>
      <c r="FL19" s="188"/>
      <c r="FM19" s="188"/>
      <c r="FN19" s="188"/>
      <c r="FO19" s="188"/>
      <c r="FP19" s="188"/>
      <c r="FQ19" s="188"/>
      <c r="FR19" s="188"/>
      <c r="FS19" s="188"/>
      <c r="FT19" s="188"/>
      <c r="FU19" s="188"/>
      <c r="FV19" s="188"/>
      <c r="FW19" s="188"/>
      <c r="FX19" s="188"/>
      <c r="FY19" s="188"/>
      <c r="FZ19" s="188"/>
      <c r="GA19" s="188"/>
      <c r="GB19" s="188"/>
      <c r="GC19" s="188"/>
      <c r="GD19" s="188"/>
      <c r="GE19" s="188"/>
      <c r="GF19" s="188"/>
      <c r="GG19" s="188"/>
      <c r="GH19" s="188"/>
      <c r="GI19" s="188"/>
      <c r="GJ19" s="188"/>
      <c r="GK19" s="188"/>
      <c r="GL19" s="188"/>
      <c r="GM19" s="188"/>
      <c r="GN19" s="188"/>
      <c r="GO19" s="188"/>
      <c r="GP19" s="188"/>
      <c r="GQ19" s="188"/>
      <c r="GR19" s="188"/>
      <c r="GS19" s="188"/>
      <c r="GT19" s="188"/>
      <c r="GU19" s="188"/>
      <c r="GV19" s="188"/>
      <c r="GW19" s="188"/>
      <c r="GX19" s="188"/>
      <c r="GY19" s="188"/>
      <c r="GZ19" s="188"/>
      <c r="HA19" s="188"/>
      <c r="HB19" s="188"/>
      <c r="HC19" s="188"/>
      <c r="HD19" s="188"/>
      <c r="HE19" s="188"/>
      <c r="HF19" s="188"/>
      <c r="HG19" s="188"/>
      <c r="HH19" s="188"/>
      <c r="HI19" s="188"/>
      <c r="HJ19" s="188"/>
    </row>
    <row r="20" spans="1:218" s="176" customFormat="1" ht="27" customHeight="1" x14ac:dyDescent="0.25">
      <c r="A20" s="167"/>
      <c r="B20" s="172"/>
      <c r="C20" s="173" t="s">
        <v>27</v>
      </c>
      <c r="D20" s="174">
        <f>SUM(D18:D19)</f>
        <v>0</v>
      </c>
      <c r="E20" s="174">
        <f t="shared" ref="E20:F20" si="0">SUM(E18:E19)</f>
        <v>0</v>
      </c>
      <c r="F20" s="174">
        <f t="shared" si="0"/>
        <v>0</v>
      </c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</row>
    <row r="21" spans="1:218" s="157" customFormat="1" ht="21" hidden="1" customHeight="1" x14ac:dyDescent="0.2">
      <c r="A21" s="177"/>
      <c r="B21" s="177"/>
      <c r="C21" s="178" t="s">
        <v>93</v>
      </c>
      <c r="D21" s="179"/>
      <c r="E21" s="179"/>
      <c r="F21" s="171">
        <f>F20*0.22</f>
        <v>0</v>
      </c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</row>
    <row r="22" spans="1:218" s="157" customFormat="1" ht="21" hidden="1" customHeight="1" x14ac:dyDescent="0.2">
      <c r="A22" s="177"/>
      <c r="B22" s="177"/>
      <c r="C22" s="180" t="s">
        <v>10</v>
      </c>
      <c r="D22" s="179"/>
      <c r="E22" s="179"/>
      <c r="F22" s="170">
        <f>F20+F21</f>
        <v>0</v>
      </c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</row>
    <row r="23" spans="1:218" s="101" customFormat="1" ht="12.75" customHeight="1" x14ac:dyDescent="0.25">
      <c r="A23" s="159"/>
      <c r="B23" s="159"/>
      <c r="C23" s="181"/>
      <c r="D23" s="182"/>
      <c r="E23" s="157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159"/>
      <c r="FL23" s="159"/>
      <c r="FM23" s="159"/>
      <c r="FN23" s="159"/>
      <c r="FO23" s="159"/>
      <c r="FP23" s="159"/>
      <c r="FQ23" s="159"/>
      <c r="FR23" s="159"/>
      <c r="FS23" s="159"/>
      <c r="FT23" s="159"/>
      <c r="FU23" s="159"/>
      <c r="FV23" s="159"/>
      <c r="FW23" s="159"/>
      <c r="FX23" s="159"/>
      <c r="FY23" s="159"/>
      <c r="FZ23" s="159"/>
      <c r="GA23" s="159"/>
      <c r="GB23" s="159"/>
      <c r="GC23" s="159"/>
      <c r="GD23" s="159"/>
      <c r="GE23" s="159"/>
      <c r="GF23" s="159"/>
      <c r="GG23" s="159"/>
      <c r="GH23" s="159"/>
      <c r="GI23" s="159"/>
      <c r="GJ23" s="159"/>
      <c r="GK23" s="159"/>
      <c r="GL23" s="159"/>
      <c r="GM23" s="159"/>
      <c r="GN23" s="159"/>
      <c r="GO23" s="159"/>
      <c r="GP23" s="159"/>
      <c r="GQ23" s="159"/>
      <c r="GR23" s="159"/>
      <c r="GS23" s="159"/>
      <c r="GT23" s="159"/>
      <c r="GU23" s="159"/>
      <c r="GV23" s="159"/>
      <c r="GW23" s="159"/>
      <c r="GX23" s="159"/>
      <c r="GY23" s="159"/>
      <c r="GZ23" s="159"/>
      <c r="HA23" s="159"/>
      <c r="HB23" s="159"/>
      <c r="HC23" s="159"/>
      <c r="HD23" s="159"/>
      <c r="HE23" s="159"/>
      <c r="HF23" s="159"/>
      <c r="HG23" s="159"/>
      <c r="HH23" s="159"/>
      <c r="HI23" s="159"/>
      <c r="HJ23" s="159"/>
    </row>
    <row r="24" spans="1:218" s="101" customFormat="1" ht="14.25" customHeight="1" x14ac:dyDescent="0.25">
      <c r="A24" s="159"/>
      <c r="B24" s="159"/>
      <c r="C24" s="181"/>
      <c r="D24" s="182"/>
      <c r="E24" s="157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59"/>
      <c r="FF24" s="159"/>
      <c r="FG24" s="159"/>
      <c r="FH24" s="159"/>
      <c r="FI24" s="159"/>
      <c r="FJ24" s="159"/>
      <c r="FK24" s="159"/>
      <c r="FL24" s="159"/>
      <c r="FM24" s="159"/>
      <c r="FN24" s="159"/>
      <c r="FO24" s="159"/>
      <c r="FP24" s="159"/>
      <c r="FQ24" s="159"/>
      <c r="FR24" s="159"/>
      <c r="FS24" s="159"/>
      <c r="FT24" s="159"/>
      <c r="FU24" s="159"/>
      <c r="FV24" s="159"/>
      <c r="FW24" s="159"/>
      <c r="FX24" s="159"/>
      <c r="FY24" s="159"/>
      <c r="FZ24" s="159"/>
      <c r="GA24" s="159"/>
      <c r="GB24" s="159"/>
      <c r="GC24" s="159"/>
      <c r="GD24" s="159"/>
      <c r="GE24" s="159"/>
      <c r="GF24" s="159"/>
      <c r="GG24" s="159"/>
      <c r="GH24" s="159"/>
      <c r="GI24" s="159"/>
      <c r="GJ24" s="159"/>
      <c r="GK24" s="159"/>
      <c r="GL24" s="159"/>
      <c r="GM24" s="159"/>
      <c r="GN24" s="159"/>
      <c r="GO24" s="159"/>
      <c r="GP24" s="159"/>
      <c r="GQ24" s="159"/>
      <c r="GR24" s="159"/>
      <c r="GS24" s="159"/>
      <c r="GT24" s="159"/>
      <c r="GU24" s="159"/>
      <c r="GV24" s="159"/>
      <c r="GW24" s="159"/>
      <c r="GX24" s="159"/>
      <c r="GY24" s="159"/>
      <c r="GZ24" s="159"/>
      <c r="HA24" s="159"/>
      <c r="HB24" s="159"/>
      <c r="HC24" s="159"/>
      <c r="HD24" s="159"/>
      <c r="HE24" s="159"/>
      <c r="HF24" s="159"/>
      <c r="HG24" s="159"/>
      <c r="HH24" s="159"/>
      <c r="HI24" s="159"/>
      <c r="HJ24" s="159"/>
    </row>
    <row r="25" spans="1:218" s="101" customFormat="1" ht="12.75" customHeight="1" x14ac:dyDescent="0.25">
      <c r="A25" s="159"/>
      <c r="B25" s="159"/>
      <c r="C25" s="181"/>
      <c r="D25" s="182"/>
      <c r="E25" s="183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  <c r="DQ25" s="159"/>
      <c r="DR25" s="159"/>
      <c r="DS25" s="159"/>
      <c r="DT25" s="159"/>
      <c r="DU25" s="159"/>
      <c r="DV25" s="159"/>
      <c r="DW25" s="159"/>
      <c r="DX25" s="159"/>
      <c r="DY25" s="159"/>
      <c r="DZ25" s="159"/>
      <c r="EA25" s="159"/>
      <c r="EB25" s="159"/>
      <c r="EC25" s="159"/>
      <c r="ED25" s="159"/>
      <c r="EE25" s="159"/>
      <c r="EF25" s="159"/>
      <c r="EG25" s="159"/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  <c r="EZ25" s="159"/>
      <c r="FA25" s="159"/>
      <c r="FB25" s="159"/>
      <c r="FC25" s="159"/>
      <c r="FD25" s="159"/>
      <c r="FE25" s="159"/>
      <c r="FF25" s="159"/>
      <c r="FG25" s="159"/>
      <c r="FH25" s="159"/>
      <c r="FI25" s="159"/>
      <c r="FJ25" s="159"/>
      <c r="FK25" s="159"/>
      <c r="FL25" s="159"/>
      <c r="FM25" s="159"/>
      <c r="FN25" s="159"/>
      <c r="FO25" s="159"/>
      <c r="FP25" s="159"/>
      <c r="FQ25" s="159"/>
      <c r="FR25" s="159"/>
      <c r="FS25" s="159"/>
      <c r="FT25" s="159"/>
      <c r="FU25" s="159"/>
      <c r="FV25" s="159"/>
      <c r="FW25" s="159"/>
      <c r="FX25" s="159"/>
      <c r="FY25" s="159"/>
      <c r="FZ25" s="159"/>
      <c r="GA25" s="159"/>
      <c r="GB25" s="159"/>
      <c r="GC25" s="159"/>
      <c r="GD25" s="159"/>
      <c r="GE25" s="159"/>
      <c r="GF25" s="159"/>
      <c r="GG25" s="159"/>
      <c r="GH25" s="159"/>
      <c r="GI25" s="159"/>
      <c r="GJ25" s="159"/>
      <c r="GK25" s="159"/>
      <c r="GL25" s="159"/>
      <c r="GM25" s="159"/>
      <c r="GN25" s="159"/>
      <c r="GO25" s="159"/>
      <c r="GP25" s="159"/>
      <c r="GQ25" s="159"/>
      <c r="GR25" s="159"/>
      <c r="GS25" s="159"/>
      <c r="GT25" s="159"/>
      <c r="GU25" s="159"/>
      <c r="GV25" s="159"/>
      <c r="GW25" s="159"/>
      <c r="GX25" s="159"/>
      <c r="GY25" s="159"/>
      <c r="GZ25" s="159"/>
      <c r="HA25" s="159"/>
      <c r="HB25" s="159"/>
      <c r="HC25" s="159"/>
      <c r="HD25" s="159"/>
      <c r="HE25" s="159"/>
      <c r="HF25" s="159"/>
      <c r="HG25" s="159"/>
      <c r="HH25" s="159"/>
      <c r="HI25" s="159"/>
      <c r="HJ25" s="159"/>
    </row>
    <row r="26" spans="1:218" s="101" customFormat="1" ht="17.25" customHeight="1" x14ac:dyDescent="0.25">
      <c r="A26" s="159"/>
      <c r="B26" s="159" t="s">
        <v>28</v>
      </c>
      <c r="C26" s="181"/>
      <c r="D26" s="184"/>
      <c r="E26" s="101" t="s">
        <v>9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59"/>
      <c r="FD26" s="159"/>
      <c r="FE26" s="159"/>
      <c r="FF26" s="159"/>
      <c r="FG26" s="159"/>
      <c r="FH26" s="159"/>
      <c r="FI26" s="159"/>
      <c r="FJ26" s="159"/>
      <c r="FK26" s="159"/>
      <c r="FL26" s="159"/>
      <c r="FM26" s="159"/>
      <c r="FN26" s="159"/>
      <c r="FO26" s="159"/>
      <c r="FP26" s="159"/>
      <c r="FQ26" s="159"/>
      <c r="FR26" s="159"/>
      <c r="FS26" s="159"/>
      <c r="FT26" s="159"/>
      <c r="FU26" s="159"/>
      <c r="FV26" s="159"/>
      <c r="FW26" s="159"/>
      <c r="FX26" s="159"/>
      <c r="FY26" s="159"/>
      <c r="FZ26" s="159"/>
      <c r="GA26" s="159"/>
      <c r="GB26" s="159"/>
      <c r="GC26" s="159"/>
      <c r="GD26" s="159"/>
      <c r="GE26" s="159"/>
      <c r="GF26" s="159"/>
      <c r="GG26" s="159"/>
      <c r="GH26" s="159"/>
      <c r="GI26" s="159"/>
      <c r="GJ26" s="159"/>
      <c r="GK26" s="159"/>
      <c r="GL26" s="159"/>
      <c r="GM26" s="159"/>
      <c r="GN26" s="159"/>
      <c r="GO26" s="159"/>
      <c r="GP26" s="159"/>
      <c r="GQ26" s="159"/>
      <c r="GR26" s="159"/>
      <c r="GS26" s="159"/>
      <c r="GT26" s="159"/>
      <c r="GU26" s="159"/>
      <c r="GV26" s="159"/>
      <c r="GW26" s="159"/>
      <c r="GX26" s="159"/>
      <c r="GY26" s="159"/>
      <c r="GZ26" s="159"/>
      <c r="HA26" s="159"/>
      <c r="HB26" s="159"/>
      <c r="HC26" s="159"/>
      <c r="HD26" s="159"/>
      <c r="HE26" s="159"/>
      <c r="HF26" s="159"/>
      <c r="HG26" s="159"/>
      <c r="HH26" s="159"/>
      <c r="HI26" s="159"/>
      <c r="HJ26" s="159"/>
    </row>
    <row r="27" spans="1:218" s="101" customFormat="1" ht="12.75" customHeight="1" x14ac:dyDescent="0.25">
      <c r="A27" s="159"/>
      <c r="B27" s="159"/>
      <c r="C27" s="181"/>
      <c r="D27" s="182"/>
      <c r="E27" s="157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59"/>
      <c r="FD27" s="159"/>
      <c r="FE27" s="159"/>
      <c r="FF27" s="159"/>
      <c r="FG27" s="159"/>
      <c r="FH27" s="159"/>
      <c r="FI27" s="159"/>
      <c r="FJ27" s="159"/>
      <c r="FK27" s="159"/>
      <c r="FL27" s="159"/>
      <c r="FM27" s="159"/>
      <c r="FN27" s="159"/>
      <c r="FO27" s="159"/>
      <c r="FP27" s="159"/>
      <c r="FQ27" s="159"/>
      <c r="FR27" s="159"/>
      <c r="FS27" s="159"/>
      <c r="FT27" s="159"/>
      <c r="FU27" s="159"/>
      <c r="FV27" s="159"/>
      <c r="FW27" s="159"/>
      <c r="FX27" s="159"/>
      <c r="FY27" s="159"/>
      <c r="FZ27" s="159"/>
      <c r="GA27" s="159"/>
      <c r="GB27" s="159"/>
      <c r="GC27" s="159"/>
      <c r="GD27" s="159"/>
      <c r="GE27" s="159"/>
      <c r="GF27" s="159"/>
      <c r="GG27" s="159"/>
      <c r="GH27" s="159"/>
      <c r="GI27" s="159"/>
      <c r="GJ27" s="159"/>
      <c r="GK27" s="159"/>
      <c r="GL27" s="159"/>
      <c r="GM27" s="159"/>
      <c r="GN27" s="159"/>
      <c r="GO27" s="159"/>
      <c r="GP27" s="159"/>
      <c r="GQ27" s="159"/>
      <c r="GR27" s="159"/>
      <c r="GS27" s="159"/>
      <c r="GT27" s="159"/>
      <c r="GU27" s="159"/>
      <c r="GV27" s="159"/>
      <c r="GW27" s="159"/>
      <c r="GX27" s="159"/>
      <c r="GY27" s="159"/>
      <c r="GZ27" s="159"/>
      <c r="HA27" s="159"/>
      <c r="HB27" s="159"/>
      <c r="HC27" s="159"/>
      <c r="HD27" s="159"/>
      <c r="HE27" s="159"/>
      <c r="HF27" s="159"/>
      <c r="HG27" s="159"/>
      <c r="HH27" s="159"/>
      <c r="HI27" s="159"/>
      <c r="HJ27" s="159"/>
    </row>
    <row r="28" spans="1:218" s="101" customFormat="1" ht="15" x14ac:dyDescent="0.25">
      <c r="A28" s="159"/>
      <c r="B28" s="159"/>
      <c r="C28" s="181"/>
      <c r="D28" s="182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59"/>
      <c r="FF28" s="159"/>
      <c r="FG28" s="159"/>
      <c r="FH28" s="159"/>
      <c r="FI28" s="159"/>
      <c r="FJ28" s="159"/>
      <c r="FK28" s="159"/>
      <c r="FL28" s="159"/>
      <c r="FM28" s="159"/>
      <c r="FN28" s="159"/>
      <c r="FO28" s="159"/>
      <c r="FP28" s="159"/>
      <c r="FQ28" s="159"/>
      <c r="FR28" s="159"/>
      <c r="FS28" s="159"/>
      <c r="FT28" s="159"/>
      <c r="FU28" s="159"/>
      <c r="FV28" s="159"/>
      <c r="FW28" s="159"/>
      <c r="FX28" s="159"/>
      <c r="FY28" s="159"/>
      <c r="FZ28" s="159"/>
      <c r="GA28" s="159"/>
      <c r="GB28" s="159"/>
      <c r="GC28" s="159"/>
      <c r="GD28" s="159"/>
      <c r="GE28" s="159"/>
      <c r="GF28" s="159"/>
      <c r="GG28" s="159"/>
      <c r="GH28" s="159"/>
      <c r="GI28" s="159"/>
      <c r="GJ28" s="159"/>
      <c r="GK28" s="159"/>
      <c r="GL28" s="159"/>
      <c r="GM28" s="159"/>
      <c r="GN28" s="159"/>
      <c r="GO28" s="159"/>
      <c r="GP28" s="159"/>
      <c r="GQ28" s="159"/>
      <c r="GR28" s="159"/>
      <c r="GS28" s="159"/>
      <c r="GT28" s="159"/>
      <c r="GU28" s="159"/>
      <c r="GV28" s="159"/>
      <c r="GW28" s="159"/>
      <c r="GX28" s="159"/>
      <c r="GY28" s="159"/>
      <c r="GZ28" s="159"/>
      <c r="HA28" s="159"/>
      <c r="HB28" s="159"/>
      <c r="HC28" s="159"/>
      <c r="HD28" s="159"/>
      <c r="HE28" s="159"/>
      <c r="HF28" s="159"/>
      <c r="HG28" s="159"/>
      <c r="HH28" s="159"/>
      <c r="HI28" s="159"/>
      <c r="HJ28" s="159"/>
    </row>
    <row r="29" spans="1:218" s="101" customFormat="1" x14ac:dyDescent="0.2">
      <c r="A29" s="159"/>
      <c r="B29" s="159" t="s">
        <v>94</v>
      </c>
      <c r="C29" s="185"/>
      <c r="D29" s="184"/>
      <c r="E29" s="101" t="s">
        <v>102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59"/>
      <c r="FD29" s="159"/>
      <c r="FE29" s="159"/>
      <c r="FF29" s="159"/>
      <c r="FG29" s="159"/>
      <c r="FH29" s="159"/>
      <c r="FI29" s="159"/>
      <c r="FJ29" s="159"/>
      <c r="FK29" s="159"/>
      <c r="FL29" s="159"/>
      <c r="FM29" s="159"/>
      <c r="FN29" s="159"/>
      <c r="FO29" s="159"/>
      <c r="FP29" s="159"/>
      <c r="FQ29" s="159"/>
      <c r="FR29" s="159"/>
      <c r="FS29" s="159"/>
      <c r="FT29" s="159"/>
      <c r="FU29" s="159"/>
      <c r="FV29" s="159"/>
      <c r="FW29" s="159"/>
      <c r="FX29" s="159"/>
      <c r="FY29" s="159"/>
      <c r="FZ29" s="159"/>
      <c r="GA29" s="159"/>
      <c r="GB29" s="159"/>
      <c r="GC29" s="159"/>
      <c r="GD29" s="159"/>
      <c r="GE29" s="159"/>
      <c r="GF29" s="159"/>
      <c r="GG29" s="159"/>
      <c r="GH29" s="159"/>
      <c r="GI29" s="159"/>
      <c r="GJ29" s="159"/>
      <c r="GK29" s="159"/>
      <c r="GL29" s="159"/>
      <c r="GM29" s="159"/>
      <c r="GN29" s="159"/>
      <c r="GO29" s="159"/>
      <c r="GP29" s="159"/>
      <c r="GQ29" s="159"/>
      <c r="GR29" s="159"/>
      <c r="GS29" s="159"/>
      <c r="GT29" s="159"/>
      <c r="GU29" s="159"/>
      <c r="GV29" s="159"/>
      <c r="GW29" s="159"/>
      <c r="GX29" s="159"/>
      <c r="GY29" s="159"/>
      <c r="GZ29" s="159"/>
      <c r="HA29" s="159"/>
      <c r="HB29" s="159"/>
      <c r="HC29" s="159"/>
      <c r="HD29" s="159"/>
      <c r="HE29" s="159"/>
      <c r="HF29" s="159"/>
      <c r="HG29" s="159"/>
      <c r="HH29" s="159"/>
      <c r="HI29" s="159"/>
      <c r="HJ29" s="159"/>
    </row>
    <row r="30" spans="1:218" s="101" customFormat="1" ht="16.899999999999999" customHeight="1" x14ac:dyDescent="0.25">
      <c r="A30" s="159"/>
      <c r="B30" s="159"/>
      <c r="C30" s="181"/>
      <c r="D30" s="157"/>
      <c r="E30" s="157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59"/>
      <c r="FF30" s="159"/>
      <c r="FG30" s="159"/>
      <c r="FH30" s="159"/>
      <c r="FI30" s="159"/>
      <c r="FJ30" s="159"/>
      <c r="FK30" s="159"/>
      <c r="FL30" s="159"/>
      <c r="FM30" s="159"/>
      <c r="FN30" s="159"/>
      <c r="FO30" s="159"/>
      <c r="FP30" s="159"/>
      <c r="FQ30" s="159"/>
      <c r="FR30" s="159"/>
      <c r="FS30" s="159"/>
      <c r="FT30" s="159"/>
      <c r="FU30" s="159"/>
      <c r="FV30" s="159"/>
      <c r="FW30" s="159"/>
      <c r="FX30" s="159"/>
      <c r="FY30" s="159"/>
      <c r="FZ30" s="159"/>
      <c r="GA30" s="159"/>
      <c r="GB30" s="159"/>
      <c r="GC30" s="159"/>
      <c r="GD30" s="159"/>
      <c r="GE30" s="159"/>
      <c r="GF30" s="159"/>
      <c r="GG30" s="159"/>
      <c r="GH30" s="159"/>
      <c r="GI30" s="159"/>
      <c r="GJ30" s="159"/>
      <c r="GK30" s="159"/>
      <c r="GL30" s="159"/>
      <c r="GM30" s="159"/>
      <c r="GN30" s="159"/>
      <c r="GO30" s="159"/>
      <c r="GP30" s="159"/>
      <c r="GQ30" s="159"/>
      <c r="GR30" s="159"/>
      <c r="GS30" s="159"/>
      <c r="GT30" s="159"/>
      <c r="GU30" s="159"/>
      <c r="GV30" s="159"/>
      <c r="GW30" s="159"/>
      <c r="GX30" s="159"/>
      <c r="GY30" s="159"/>
      <c r="GZ30" s="159"/>
      <c r="HA30" s="159"/>
      <c r="HB30" s="159"/>
      <c r="HC30" s="159"/>
      <c r="HD30" s="159"/>
      <c r="HE30" s="159"/>
      <c r="HF30" s="159"/>
      <c r="HG30" s="159"/>
      <c r="HH30" s="159"/>
      <c r="HI30" s="159"/>
      <c r="HJ30" s="159"/>
    </row>
    <row r="31" spans="1:218" s="101" customFormat="1" ht="16.899999999999999" customHeight="1" x14ac:dyDescent="0.25">
      <c r="A31" s="159"/>
      <c r="B31" s="159"/>
      <c r="C31" s="181"/>
      <c r="D31" s="157"/>
      <c r="E31" s="157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  <c r="EX31" s="159"/>
      <c r="EY31" s="159"/>
      <c r="EZ31" s="159"/>
      <c r="FA31" s="159"/>
      <c r="FB31" s="159"/>
      <c r="FC31" s="159"/>
      <c r="FD31" s="159"/>
      <c r="FE31" s="159"/>
      <c r="FF31" s="159"/>
      <c r="FG31" s="159"/>
      <c r="FH31" s="159"/>
      <c r="FI31" s="159"/>
      <c r="FJ31" s="159"/>
      <c r="FK31" s="159"/>
      <c r="FL31" s="159"/>
      <c r="FM31" s="159"/>
      <c r="FN31" s="159"/>
      <c r="FO31" s="159"/>
      <c r="FP31" s="159"/>
      <c r="FQ31" s="159"/>
      <c r="FR31" s="159"/>
      <c r="FS31" s="159"/>
      <c r="FT31" s="159"/>
      <c r="FU31" s="159"/>
      <c r="FV31" s="159"/>
      <c r="FW31" s="159"/>
      <c r="FX31" s="159"/>
      <c r="FY31" s="159"/>
      <c r="FZ31" s="159"/>
      <c r="GA31" s="159"/>
      <c r="GB31" s="159"/>
      <c r="GC31" s="159"/>
      <c r="GD31" s="159"/>
      <c r="GE31" s="159"/>
      <c r="GF31" s="159"/>
      <c r="GG31" s="159"/>
      <c r="GH31" s="159"/>
      <c r="GI31" s="159"/>
      <c r="GJ31" s="159"/>
      <c r="GK31" s="159"/>
      <c r="GL31" s="159"/>
      <c r="GM31" s="159"/>
      <c r="GN31" s="159"/>
      <c r="GO31" s="159"/>
      <c r="GP31" s="159"/>
      <c r="GQ31" s="159"/>
      <c r="GR31" s="159"/>
      <c r="GS31" s="159"/>
      <c r="GT31" s="159"/>
      <c r="GU31" s="159"/>
      <c r="GV31" s="159"/>
      <c r="GW31" s="159"/>
      <c r="GX31" s="159"/>
      <c r="GY31" s="159"/>
      <c r="GZ31" s="159"/>
      <c r="HA31" s="159"/>
      <c r="HB31" s="159"/>
      <c r="HC31" s="159"/>
      <c r="HD31" s="159"/>
      <c r="HE31" s="159"/>
      <c r="HF31" s="159"/>
      <c r="HG31" s="159"/>
      <c r="HH31" s="159"/>
      <c r="HI31" s="159"/>
      <c r="HJ31" s="159"/>
    </row>
    <row r="32" spans="1:218" s="101" customFormat="1" ht="16.899999999999999" hidden="1" customHeight="1" x14ac:dyDescent="0.25">
      <c r="A32" s="159"/>
      <c r="B32" s="159"/>
      <c r="C32" s="181"/>
      <c r="D32" s="157"/>
      <c r="E32" s="157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  <c r="CJ32" s="159"/>
      <c r="CK32" s="159"/>
      <c r="CL32" s="159"/>
      <c r="CM32" s="159"/>
      <c r="CN32" s="159"/>
      <c r="CO32" s="159"/>
      <c r="CP32" s="159"/>
      <c r="CQ32" s="159"/>
      <c r="CR32" s="159"/>
      <c r="CS32" s="159"/>
      <c r="CT32" s="159"/>
      <c r="CU32" s="159"/>
      <c r="CV32" s="159"/>
      <c r="CW32" s="159"/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59"/>
      <c r="DI32" s="159"/>
      <c r="DJ32" s="159"/>
      <c r="DK32" s="159"/>
      <c r="DL32" s="159"/>
      <c r="DM32" s="159"/>
      <c r="DN32" s="159"/>
      <c r="DO32" s="159"/>
      <c r="DP32" s="159"/>
      <c r="DQ32" s="159"/>
      <c r="DR32" s="159"/>
      <c r="DS32" s="159"/>
      <c r="DT32" s="159"/>
      <c r="DU32" s="159"/>
      <c r="DV32" s="159"/>
      <c r="DW32" s="159"/>
      <c r="DX32" s="159"/>
      <c r="DY32" s="159"/>
      <c r="DZ32" s="159"/>
      <c r="EA32" s="159"/>
      <c r="EB32" s="159"/>
      <c r="EC32" s="159"/>
      <c r="ED32" s="159"/>
      <c r="EE32" s="159"/>
      <c r="EF32" s="159"/>
      <c r="EG32" s="159"/>
      <c r="EH32" s="159"/>
      <c r="EI32" s="159"/>
      <c r="EJ32" s="159"/>
      <c r="EK32" s="159"/>
      <c r="EL32" s="159"/>
      <c r="EM32" s="159"/>
      <c r="EN32" s="159"/>
      <c r="EO32" s="159"/>
      <c r="EP32" s="159"/>
      <c r="EQ32" s="159"/>
      <c r="ER32" s="159"/>
      <c r="ES32" s="159"/>
      <c r="ET32" s="159"/>
      <c r="EU32" s="159"/>
      <c r="EV32" s="159"/>
      <c r="EW32" s="159"/>
      <c r="EX32" s="159"/>
      <c r="EY32" s="159"/>
      <c r="EZ32" s="159"/>
      <c r="FA32" s="159"/>
      <c r="FB32" s="159"/>
      <c r="FC32" s="159"/>
      <c r="FD32" s="159"/>
      <c r="FE32" s="159"/>
      <c r="FF32" s="159"/>
      <c r="FG32" s="159"/>
      <c r="FH32" s="159"/>
      <c r="FI32" s="159"/>
      <c r="FJ32" s="159"/>
      <c r="FK32" s="159"/>
      <c r="FL32" s="159"/>
      <c r="FM32" s="159"/>
      <c r="FN32" s="159"/>
      <c r="FO32" s="159"/>
      <c r="FP32" s="159"/>
      <c r="FQ32" s="159"/>
      <c r="FR32" s="159"/>
      <c r="FS32" s="159"/>
      <c r="FT32" s="159"/>
      <c r="FU32" s="159"/>
      <c r="FV32" s="159"/>
      <c r="FW32" s="159"/>
      <c r="FX32" s="159"/>
      <c r="FY32" s="159"/>
      <c r="FZ32" s="159"/>
      <c r="GA32" s="159"/>
      <c r="GB32" s="159"/>
      <c r="GC32" s="159"/>
      <c r="GD32" s="159"/>
      <c r="GE32" s="159"/>
      <c r="GF32" s="159"/>
      <c r="GG32" s="159"/>
      <c r="GH32" s="159"/>
      <c r="GI32" s="159"/>
      <c r="GJ32" s="159"/>
      <c r="GK32" s="159"/>
      <c r="GL32" s="159"/>
      <c r="GM32" s="159"/>
      <c r="GN32" s="159"/>
      <c r="GO32" s="159"/>
      <c r="GP32" s="159"/>
      <c r="GQ32" s="159"/>
      <c r="GR32" s="159"/>
      <c r="GS32" s="159"/>
      <c r="GT32" s="159"/>
      <c r="GU32" s="159"/>
      <c r="GV32" s="159"/>
      <c r="GW32" s="159"/>
      <c r="GX32" s="159"/>
      <c r="GY32" s="159"/>
      <c r="GZ32" s="159"/>
      <c r="HA32" s="159"/>
      <c r="HB32" s="159"/>
      <c r="HC32" s="159"/>
      <c r="HD32" s="159"/>
      <c r="HE32" s="159"/>
      <c r="HF32" s="159"/>
      <c r="HG32" s="159"/>
      <c r="HH32" s="159"/>
      <c r="HI32" s="159"/>
      <c r="HJ32" s="159"/>
    </row>
    <row r="33" spans="1:218" s="101" customFormat="1" ht="15" x14ac:dyDescent="0.25">
      <c r="A33" s="159"/>
      <c r="B33" s="159"/>
      <c r="C33" s="192"/>
      <c r="D33" s="157"/>
      <c r="E33" s="157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59"/>
      <c r="CC33" s="159"/>
      <c r="CD33" s="159"/>
      <c r="CE33" s="159"/>
      <c r="CF33" s="159"/>
      <c r="CG33" s="159"/>
      <c r="CH33" s="159"/>
      <c r="CI33" s="159"/>
      <c r="CJ33" s="159"/>
      <c r="CK33" s="159"/>
      <c r="CL33" s="159"/>
      <c r="CM33" s="159"/>
      <c r="CN33" s="159"/>
      <c r="CO33" s="159"/>
      <c r="CP33" s="159"/>
      <c r="CQ33" s="159"/>
      <c r="CR33" s="159"/>
      <c r="CS33" s="159"/>
      <c r="CT33" s="159"/>
      <c r="CU33" s="159"/>
      <c r="CV33" s="159"/>
      <c r="CW33" s="159"/>
      <c r="CX33" s="159"/>
      <c r="CY33" s="159"/>
      <c r="CZ33" s="159"/>
      <c r="DA33" s="159"/>
      <c r="DB33" s="159"/>
      <c r="DC33" s="159"/>
      <c r="DD33" s="159"/>
      <c r="DE33" s="159"/>
      <c r="DF33" s="159"/>
      <c r="DG33" s="159"/>
      <c r="DH33" s="159"/>
      <c r="DI33" s="159"/>
      <c r="DJ33" s="159"/>
      <c r="DK33" s="159"/>
      <c r="DL33" s="159"/>
      <c r="DM33" s="159"/>
      <c r="DN33" s="159"/>
      <c r="DO33" s="159"/>
      <c r="DP33" s="159"/>
      <c r="DQ33" s="159"/>
      <c r="DR33" s="159"/>
      <c r="DS33" s="159"/>
      <c r="DT33" s="159"/>
      <c r="DU33" s="159"/>
      <c r="DV33" s="159"/>
      <c r="DW33" s="159"/>
      <c r="DX33" s="159"/>
      <c r="DY33" s="159"/>
      <c r="DZ33" s="159"/>
      <c r="EA33" s="159"/>
      <c r="EB33" s="159"/>
      <c r="EC33" s="159"/>
      <c r="ED33" s="159"/>
      <c r="EE33" s="159"/>
      <c r="EF33" s="159"/>
      <c r="EG33" s="159"/>
      <c r="EH33" s="159"/>
      <c r="EI33" s="159"/>
      <c r="EJ33" s="159"/>
      <c r="EK33" s="159"/>
      <c r="EL33" s="159"/>
      <c r="EM33" s="159"/>
      <c r="EN33" s="159"/>
      <c r="EO33" s="159"/>
      <c r="EP33" s="159"/>
      <c r="EQ33" s="159"/>
      <c r="ER33" s="159"/>
      <c r="ES33" s="159"/>
      <c r="ET33" s="159"/>
      <c r="EU33" s="159"/>
      <c r="EV33" s="159"/>
      <c r="EW33" s="159"/>
      <c r="EX33" s="159"/>
      <c r="EY33" s="159"/>
      <c r="EZ33" s="159"/>
      <c r="FA33" s="159"/>
      <c r="FB33" s="159"/>
      <c r="FC33" s="159"/>
      <c r="FD33" s="159"/>
      <c r="FE33" s="159"/>
      <c r="FF33" s="159"/>
      <c r="FG33" s="159"/>
      <c r="FH33" s="159"/>
      <c r="FI33" s="159"/>
      <c r="FJ33" s="159"/>
      <c r="FK33" s="159"/>
      <c r="FL33" s="159"/>
      <c r="FM33" s="159"/>
      <c r="FN33" s="159"/>
      <c r="FO33" s="159"/>
      <c r="FP33" s="159"/>
      <c r="FQ33" s="159"/>
      <c r="FR33" s="159"/>
      <c r="FS33" s="159"/>
      <c r="FT33" s="159"/>
      <c r="FU33" s="159"/>
      <c r="FV33" s="159"/>
      <c r="FW33" s="159"/>
      <c r="FX33" s="159"/>
      <c r="FY33" s="159"/>
      <c r="FZ33" s="159"/>
      <c r="GA33" s="159"/>
      <c r="GB33" s="159"/>
      <c r="GC33" s="159"/>
      <c r="GD33" s="159"/>
      <c r="GE33" s="159"/>
      <c r="GF33" s="159"/>
      <c r="GG33" s="159"/>
      <c r="GH33" s="159"/>
      <c r="GI33" s="159"/>
      <c r="GJ33" s="159"/>
      <c r="GK33" s="159"/>
      <c r="GL33" s="159"/>
      <c r="GM33" s="159"/>
      <c r="GN33" s="159"/>
      <c r="GO33" s="159"/>
      <c r="GP33" s="159"/>
      <c r="GQ33" s="159"/>
      <c r="GR33" s="159"/>
      <c r="GS33" s="159"/>
      <c r="GT33" s="159"/>
      <c r="GU33" s="159"/>
      <c r="GV33" s="159"/>
      <c r="GW33" s="159"/>
      <c r="GX33" s="159"/>
      <c r="GY33" s="159"/>
      <c r="GZ33" s="159"/>
      <c r="HA33" s="159"/>
      <c r="HB33" s="159"/>
      <c r="HC33" s="159"/>
      <c r="HD33" s="159"/>
      <c r="HE33" s="159"/>
      <c r="HF33" s="159"/>
      <c r="HG33" s="159"/>
      <c r="HH33" s="159"/>
      <c r="HI33" s="159"/>
      <c r="HJ33" s="159"/>
    </row>
    <row r="34" spans="1:218" ht="15" x14ac:dyDescent="0.25">
      <c r="A34" s="159"/>
      <c r="B34" s="159"/>
      <c r="C34" s="193"/>
    </row>
    <row r="35" spans="1:218" ht="15" x14ac:dyDescent="0.25">
      <c r="A35" s="159"/>
      <c r="B35" s="159"/>
      <c r="C35" s="175"/>
    </row>
    <row r="36" spans="1:218" ht="15" x14ac:dyDescent="0.25">
      <c r="A36" s="159"/>
      <c r="B36" s="159"/>
      <c r="C36" s="193"/>
      <c r="D36" s="194"/>
    </row>
    <row r="37" spans="1:218" ht="15" x14ac:dyDescent="0.25">
      <c r="A37" s="159"/>
      <c r="B37" s="159"/>
      <c r="C37" s="193"/>
      <c r="D37" s="194"/>
    </row>
    <row r="38" spans="1:218" ht="15" x14ac:dyDescent="0.25">
      <c r="A38" s="159"/>
      <c r="B38" s="159"/>
      <c r="C38" s="193"/>
      <c r="D38" s="194"/>
    </row>
    <row r="39" spans="1:218" ht="15" x14ac:dyDescent="0.25">
      <c r="A39" s="159"/>
      <c r="B39" s="159"/>
      <c r="C39" s="193"/>
      <c r="D39" s="194"/>
    </row>
    <row r="40" spans="1:218" x14ac:dyDescent="0.2">
      <c r="A40" s="159"/>
      <c r="B40" s="159"/>
      <c r="C40" s="159"/>
      <c r="D40" s="159"/>
      <c r="E40" s="159"/>
    </row>
    <row r="41" spans="1:218" x14ac:dyDescent="0.2">
      <c r="A41" s="159"/>
      <c r="B41" s="159"/>
      <c r="C41" s="159"/>
      <c r="D41" s="159"/>
      <c r="E41" s="159"/>
    </row>
    <row r="42" spans="1:218" x14ac:dyDescent="0.2">
      <c r="A42" s="159"/>
      <c r="B42" s="159"/>
      <c r="C42" s="159"/>
      <c r="D42" s="159"/>
      <c r="E42" s="159"/>
    </row>
    <row r="43" spans="1:218" x14ac:dyDescent="0.2">
      <c r="A43" s="159"/>
      <c r="B43" s="159"/>
      <c r="C43" s="159"/>
      <c r="D43" s="159"/>
      <c r="E43" s="159"/>
    </row>
    <row r="44" spans="1:218" x14ac:dyDescent="0.2">
      <c r="A44" s="159"/>
      <c r="B44" s="159"/>
      <c r="C44" s="159"/>
      <c r="D44" s="159"/>
      <c r="E44" s="159"/>
    </row>
    <row r="45" spans="1:218" x14ac:dyDescent="0.2">
      <c r="A45" s="159"/>
      <c r="B45" s="159"/>
      <c r="C45" s="159"/>
      <c r="D45" s="159"/>
      <c r="E45" s="159"/>
    </row>
    <row r="46" spans="1:218" x14ac:dyDescent="0.2">
      <c r="A46" s="159"/>
      <c r="B46" s="159"/>
      <c r="C46" s="159"/>
      <c r="D46" s="159"/>
      <c r="E46" s="159"/>
    </row>
    <row r="47" spans="1:218" x14ac:dyDescent="0.2">
      <c r="A47" s="159"/>
      <c r="B47" s="159"/>
      <c r="C47" s="159"/>
      <c r="D47" s="159"/>
      <c r="E47" s="159"/>
    </row>
    <row r="48" spans="1:218" x14ac:dyDescent="0.2">
      <c r="A48" s="159"/>
      <c r="B48" s="159"/>
      <c r="C48" s="159"/>
      <c r="D48" s="159"/>
      <c r="E48" s="159"/>
    </row>
    <row r="49" s="159" customFormat="1" x14ac:dyDescent="0.2"/>
    <row r="50" s="159" customFormat="1" x14ac:dyDescent="0.2"/>
    <row r="51" s="159" customFormat="1" x14ac:dyDescent="0.2"/>
    <row r="52" s="159" customFormat="1" x14ac:dyDescent="0.2"/>
    <row r="53" s="159" customFormat="1" x14ac:dyDescent="0.2"/>
    <row r="54" s="159" customFormat="1" x14ac:dyDescent="0.2"/>
    <row r="55" s="159" customFormat="1" x14ac:dyDescent="0.2"/>
    <row r="56" s="159" customFormat="1" x14ac:dyDescent="0.2"/>
    <row r="57" s="159" customFormat="1" x14ac:dyDescent="0.2"/>
    <row r="58" s="159" customFormat="1" x14ac:dyDescent="0.2"/>
    <row r="59" s="159" customFormat="1" x14ac:dyDescent="0.2"/>
    <row r="60" s="159" customFormat="1" x14ac:dyDescent="0.2"/>
    <row r="61" s="159" customFormat="1" x14ac:dyDescent="0.2"/>
    <row r="62" s="159" customFormat="1" x14ac:dyDescent="0.2"/>
    <row r="63" s="159" customFormat="1" x14ac:dyDescent="0.2"/>
    <row r="64" s="159" customFormat="1" x14ac:dyDescent="0.2"/>
    <row r="65" s="159" customFormat="1" x14ac:dyDescent="0.2"/>
    <row r="66" s="159" customFormat="1" x14ac:dyDescent="0.2"/>
    <row r="67" s="159" customFormat="1" x14ac:dyDescent="0.2"/>
    <row r="68" s="159" customFormat="1" x14ac:dyDescent="0.2"/>
    <row r="69" s="159" customFormat="1" x14ac:dyDescent="0.2"/>
    <row r="70" s="159" customFormat="1" x14ac:dyDescent="0.2"/>
    <row r="71" s="159" customFormat="1" x14ac:dyDescent="0.2"/>
    <row r="72" s="159" customFormat="1" x14ac:dyDescent="0.2"/>
    <row r="73" s="159" customFormat="1" x14ac:dyDescent="0.2"/>
    <row r="74" s="159" customFormat="1" x14ac:dyDescent="0.2"/>
    <row r="75" s="159" customFormat="1" x14ac:dyDescent="0.2"/>
    <row r="76" s="159" customFormat="1" x14ac:dyDescent="0.2"/>
    <row r="77" s="159" customFormat="1" x14ac:dyDescent="0.2"/>
    <row r="78" s="159" customFormat="1" x14ac:dyDescent="0.2"/>
    <row r="79" s="159" customFormat="1" x14ac:dyDescent="0.2"/>
    <row r="80" s="159" customFormat="1" x14ac:dyDescent="0.2"/>
    <row r="81" s="159" customFormat="1" x14ac:dyDescent="0.2"/>
    <row r="82" s="159" customFormat="1" x14ac:dyDescent="0.2"/>
    <row r="83" s="159" customFormat="1" x14ac:dyDescent="0.2"/>
    <row r="84" s="159" customFormat="1" x14ac:dyDescent="0.2"/>
    <row r="85" s="159" customFormat="1" x14ac:dyDescent="0.2"/>
    <row r="86" s="159" customFormat="1" x14ac:dyDescent="0.2"/>
    <row r="87" s="159" customFormat="1" x14ac:dyDescent="0.2"/>
    <row r="88" s="159" customFormat="1" x14ac:dyDescent="0.2"/>
    <row r="89" s="159" customFormat="1" x14ac:dyDescent="0.2"/>
    <row r="90" s="159" customFormat="1" x14ac:dyDescent="0.2"/>
    <row r="91" s="159" customFormat="1" x14ac:dyDescent="0.2"/>
    <row r="92" s="159" customFormat="1" x14ac:dyDescent="0.2"/>
    <row r="93" s="159" customFormat="1" x14ac:dyDescent="0.2"/>
    <row r="94" s="159" customFormat="1" x14ac:dyDescent="0.2"/>
    <row r="95" s="159" customFormat="1" x14ac:dyDescent="0.2"/>
    <row r="96" s="159" customFormat="1" x14ac:dyDescent="0.2"/>
    <row r="97" s="159" customFormat="1" x14ac:dyDescent="0.2"/>
    <row r="98" s="159" customFormat="1" x14ac:dyDescent="0.2"/>
    <row r="99" s="159" customFormat="1" x14ac:dyDescent="0.2"/>
    <row r="100" s="159" customFormat="1" x14ac:dyDescent="0.2"/>
    <row r="101" s="159" customFormat="1" x14ac:dyDescent="0.2"/>
    <row r="102" s="159" customFormat="1" x14ac:dyDescent="0.2"/>
    <row r="103" s="159" customFormat="1" x14ac:dyDescent="0.2"/>
    <row r="104" s="159" customFormat="1" x14ac:dyDescent="0.2"/>
    <row r="105" s="159" customFormat="1" x14ac:dyDescent="0.2"/>
    <row r="106" s="159" customFormat="1" x14ac:dyDescent="0.2"/>
    <row r="107" s="159" customFormat="1" x14ac:dyDescent="0.2"/>
    <row r="108" s="159" customFormat="1" x14ac:dyDescent="0.2"/>
    <row r="109" s="159" customFormat="1" x14ac:dyDescent="0.2"/>
    <row r="110" s="159" customFormat="1" x14ac:dyDescent="0.2"/>
    <row r="111" s="159" customFormat="1" x14ac:dyDescent="0.2"/>
    <row r="112" s="159" customFormat="1" x14ac:dyDescent="0.2"/>
    <row r="113" s="159" customFormat="1" x14ac:dyDescent="0.2"/>
    <row r="114" s="159" customFormat="1" x14ac:dyDescent="0.2"/>
    <row r="115" s="159" customFormat="1" x14ac:dyDescent="0.2"/>
    <row r="116" s="159" customFormat="1" x14ac:dyDescent="0.2"/>
    <row r="117" s="159" customFormat="1" x14ac:dyDescent="0.2"/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83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R88"/>
  <sheetViews>
    <sheetView view="pageBreakPreview" topLeftCell="A41" zoomScaleNormal="100" zoomScaleSheetLayoutView="100" workbookViewId="0">
      <selection activeCell="B52" sqref="B52"/>
    </sheetView>
  </sheetViews>
  <sheetFormatPr defaultColWidth="9.140625" defaultRowHeight="11.25" customHeight="1" x14ac:dyDescent="0.2"/>
  <cols>
    <col min="1" max="1" width="9.7109375" style="197" customWidth="1"/>
    <col min="2" max="2" width="20.7109375" style="197" customWidth="1"/>
    <col min="3" max="3" width="10.7109375" style="197" customWidth="1"/>
    <col min="4" max="4" width="12.85546875" style="197" customWidth="1"/>
    <col min="5" max="5" width="10.42578125" style="197" customWidth="1"/>
    <col min="6" max="6" width="11.7109375" style="197" customWidth="1"/>
    <col min="7" max="7" width="6.140625" style="197" customWidth="1"/>
    <col min="8" max="8" width="9.28515625" style="197" customWidth="1"/>
    <col min="9" max="9" width="10.7109375" style="197" customWidth="1"/>
    <col min="10" max="10" width="12.42578125" style="197" customWidth="1"/>
    <col min="11" max="11" width="13.28515625" style="197" customWidth="1"/>
    <col min="12" max="12" width="17" style="197" customWidth="1"/>
    <col min="13" max="13" width="11.5703125" style="197" customWidth="1"/>
    <col min="14" max="14" width="17" style="197" customWidth="1"/>
    <col min="15" max="15" width="12.85546875" style="197" customWidth="1"/>
    <col min="16" max="16" width="17" style="197" customWidth="1"/>
    <col min="17" max="17" width="75.28515625" style="199" hidden="1" customWidth="1"/>
    <col min="18" max="18" width="126.5703125" style="199" hidden="1" customWidth="1"/>
    <col min="19" max="27" width="9.140625" style="197"/>
    <col min="28" max="33" width="76.140625" style="233" hidden="1" customWidth="1"/>
    <col min="34" max="43" width="127.28515625" style="235" hidden="1" customWidth="1"/>
    <col min="44" max="49" width="76.140625" style="233" hidden="1" customWidth="1"/>
    <col min="50" max="59" width="127.28515625" style="235" hidden="1" customWidth="1"/>
    <col min="60" max="65" width="76.140625" style="233" hidden="1" customWidth="1"/>
    <col min="66" max="75" width="127.28515625" style="235" hidden="1" customWidth="1"/>
    <col min="76" max="81" width="76.140625" style="233" hidden="1" customWidth="1"/>
    <col min="82" max="91" width="127.28515625" style="235" hidden="1" customWidth="1"/>
    <col min="92" max="97" width="76.140625" style="233" hidden="1" customWidth="1"/>
    <col min="98" max="107" width="127.28515625" style="235" hidden="1" customWidth="1"/>
    <col min="108" max="113" width="76.140625" style="233" hidden="1" customWidth="1"/>
    <col min="114" max="123" width="127.28515625" style="235" hidden="1" customWidth="1"/>
    <col min="124" max="129" width="76.140625" style="233" hidden="1" customWidth="1"/>
    <col min="130" max="139" width="127.28515625" style="235" hidden="1" customWidth="1"/>
    <col min="140" max="187" width="203.42578125" style="236" hidden="1" customWidth="1"/>
    <col min="188" max="192" width="66.42578125" style="235" hidden="1" customWidth="1"/>
    <col min="193" max="196" width="45.7109375" style="200" hidden="1" customWidth="1"/>
    <col min="197" max="197" width="203.42578125" style="234" hidden="1" customWidth="1"/>
    <col min="198" max="202" width="51.85546875" style="233" hidden="1" customWidth="1"/>
    <col min="203" max="203" width="173" style="233" hidden="1" customWidth="1"/>
    <col min="204" max="209" width="51.85546875" style="233" hidden="1" customWidth="1"/>
    <col min="210" max="210" width="203.42578125" style="234" hidden="1" customWidth="1"/>
    <col min="211" max="213" width="156" style="232" hidden="1" customWidth="1"/>
    <col min="214" max="214" width="84.28515625" style="232" hidden="1" customWidth="1"/>
    <col min="215" max="216" width="51.85546875" style="233" hidden="1" customWidth="1"/>
    <col min="217" max="219" width="156" style="232" hidden="1" customWidth="1"/>
    <col min="220" max="220" width="84.28515625" style="232" hidden="1" customWidth="1"/>
    <col min="221" max="226" width="61.140625" style="232" hidden="1" customWidth="1"/>
    <col min="227" max="232" width="82" style="231" hidden="1" customWidth="1"/>
    <col min="233" max="238" width="61.140625" style="232" hidden="1" customWidth="1"/>
    <col min="239" max="244" width="82" style="231" hidden="1" customWidth="1"/>
    <col min="245" max="16384" width="9.140625" style="197"/>
  </cols>
  <sheetData>
    <row r="1" spans="1:278" ht="11.25" customHeight="1" x14ac:dyDescent="0.2">
      <c r="P1" s="198" t="s">
        <v>157</v>
      </c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/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O1" s="200"/>
      <c r="GP1" s="200"/>
      <c r="GQ1" s="200"/>
      <c r="GR1" s="200"/>
      <c r="GS1" s="200"/>
      <c r="GT1" s="200"/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/>
      <c r="IA1" s="200"/>
      <c r="IB1" s="200"/>
      <c r="IC1" s="200"/>
      <c r="ID1" s="200"/>
      <c r="IE1" s="200"/>
      <c r="IF1" s="200"/>
      <c r="IG1" s="200"/>
      <c r="IH1" s="200"/>
      <c r="II1" s="200"/>
      <c r="IJ1" s="200"/>
      <c r="IK1" s="200"/>
      <c r="IL1" s="200"/>
      <c r="IM1" s="200"/>
      <c r="IN1" s="200"/>
      <c r="IO1" s="200"/>
      <c r="IP1" s="200"/>
      <c r="IQ1" s="200"/>
      <c r="IR1" s="200"/>
      <c r="IS1" s="200"/>
      <c r="IT1" s="200"/>
      <c r="IU1" s="200"/>
      <c r="IV1" s="200"/>
      <c r="IW1" s="200"/>
      <c r="IX1" s="200"/>
      <c r="IY1" s="200"/>
      <c r="IZ1" s="200"/>
      <c r="JA1" s="200"/>
      <c r="JB1" s="200"/>
      <c r="JC1" s="200"/>
      <c r="JD1" s="200"/>
      <c r="JE1" s="200"/>
      <c r="JF1" s="200"/>
      <c r="JG1" s="200"/>
      <c r="JH1" s="200"/>
      <c r="JI1" s="200"/>
      <c r="JJ1" s="200"/>
      <c r="JK1" s="200"/>
      <c r="JL1" s="200"/>
      <c r="JM1" s="200"/>
      <c r="JN1" s="200"/>
      <c r="JO1" s="200"/>
      <c r="JP1" s="200"/>
      <c r="JQ1" s="200"/>
      <c r="JR1" s="200"/>
    </row>
    <row r="2" spans="1:278" ht="14.25" customHeight="1" x14ac:dyDescent="0.2">
      <c r="P2" s="201" t="s">
        <v>169</v>
      </c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/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/>
      <c r="GI2" s="200"/>
      <c r="GJ2" s="200"/>
      <c r="GO2" s="200"/>
      <c r="GP2" s="200"/>
      <c r="GQ2" s="200"/>
      <c r="GR2" s="200"/>
      <c r="GS2" s="200"/>
      <c r="GT2" s="200"/>
      <c r="GU2" s="200"/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/>
      <c r="HG2" s="200"/>
      <c r="HH2" s="200"/>
      <c r="HI2" s="200"/>
      <c r="HJ2" s="200"/>
      <c r="HK2" s="200"/>
      <c r="HL2" s="200"/>
      <c r="HM2" s="200"/>
      <c r="HN2" s="200"/>
      <c r="HO2" s="200"/>
      <c r="HP2" s="200"/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  <c r="IB2" s="200"/>
      <c r="IC2" s="200"/>
      <c r="ID2" s="200"/>
      <c r="IE2" s="200"/>
      <c r="IF2" s="200"/>
      <c r="IG2" s="200"/>
      <c r="IH2" s="200"/>
      <c r="II2" s="200"/>
      <c r="IJ2" s="200"/>
      <c r="IK2" s="200"/>
      <c r="IL2" s="200"/>
      <c r="IM2" s="200"/>
      <c r="IN2" s="200"/>
      <c r="IO2" s="200"/>
      <c r="IP2" s="200"/>
      <c r="IQ2" s="200"/>
      <c r="IR2" s="200"/>
      <c r="IS2" s="200"/>
      <c r="IT2" s="200"/>
      <c r="IU2" s="200"/>
      <c r="IV2" s="200"/>
      <c r="IW2" s="200"/>
      <c r="IX2" s="200"/>
      <c r="IY2" s="200"/>
      <c r="IZ2" s="200"/>
      <c r="JA2" s="200"/>
      <c r="JB2" s="200"/>
      <c r="JC2" s="200"/>
      <c r="JD2" s="200"/>
      <c r="JE2" s="200"/>
      <c r="JF2" s="200"/>
      <c r="JG2" s="200"/>
      <c r="JH2" s="200"/>
      <c r="JI2" s="200"/>
      <c r="JJ2" s="200"/>
      <c r="JK2" s="200"/>
      <c r="JL2" s="200"/>
      <c r="JM2" s="200"/>
      <c r="JN2" s="200"/>
      <c r="JO2" s="200"/>
      <c r="JP2" s="200"/>
      <c r="JQ2" s="200"/>
      <c r="JR2" s="200"/>
    </row>
    <row r="3" spans="1:278" ht="11.25" customHeight="1" x14ac:dyDescent="0.2"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  <c r="IW3" s="200"/>
      <c r="IX3" s="200"/>
      <c r="IY3" s="200"/>
      <c r="IZ3" s="200"/>
      <c r="JA3" s="200"/>
      <c r="JB3" s="200"/>
      <c r="JC3" s="200"/>
      <c r="JD3" s="200"/>
      <c r="JE3" s="200"/>
      <c r="JF3" s="200"/>
      <c r="JG3" s="200"/>
      <c r="JH3" s="200"/>
      <c r="JI3" s="200"/>
      <c r="JJ3" s="200"/>
      <c r="JK3" s="200"/>
      <c r="JL3" s="200"/>
      <c r="JM3" s="200"/>
      <c r="JN3" s="200"/>
      <c r="JO3" s="200"/>
      <c r="JP3" s="200"/>
      <c r="JQ3" s="200"/>
      <c r="JR3" s="200"/>
    </row>
    <row r="4" spans="1:278" s="203" customFormat="1" ht="11.25" customHeight="1" x14ac:dyDescent="0.25">
      <c r="A4" s="382" t="s">
        <v>15</v>
      </c>
      <c r="B4" s="382"/>
      <c r="C4" s="382"/>
      <c r="D4" s="382"/>
      <c r="E4" s="382"/>
      <c r="F4" s="202"/>
      <c r="G4" s="202"/>
      <c r="H4" s="202"/>
      <c r="I4" s="202"/>
      <c r="L4" s="202"/>
      <c r="M4" s="382" t="s">
        <v>16</v>
      </c>
      <c r="N4" s="382"/>
      <c r="O4" s="382"/>
      <c r="P4" s="382"/>
    </row>
    <row r="5" spans="1:278" s="203" customFormat="1" ht="11.25" customHeight="1" x14ac:dyDescent="0.25">
      <c r="A5" s="383"/>
      <c r="B5" s="383"/>
      <c r="C5" s="383"/>
      <c r="D5" s="383"/>
      <c r="E5" s="383"/>
      <c r="F5" s="202"/>
      <c r="G5" s="202"/>
      <c r="H5" s="202"/>
      <c r="I5" s="202"/>
      <c r="M5" s="384" t="s">
        <v>158</v>
      </c>
      <c r="N5" s="384"/>
      <c r="O5" s="384"/>
      <c r="P5" s="384"/>
      <c r="AB5" s="200" t="s">
        <v>106</v>
      </c>
      <c r="AC5" s="200" t="s">
        <v>106</v>
      </c>
      <c r="AD5" s="200" t="s">
        <v>106</v>
      </c>
      <c r="AE5" s="200" t="s">
        <v>106</v>
      </c>
      <c r="AF5" s="200" t="s">
        <v>106</v>
      </c>
      <c r="AG5" s="200" t="s">
        <v>159</v>
      </c>
      <c r="AH5" s="200" t="s">
        <v>106</v>
      </c>
      <c r="AI5" s="200" t="s">
        <v>106</v>
      </c>
      <c r="AJ5" s="200" t="s">
        <v>106</v>
      </c>
    </row>
    <row r="6" spans="1:278" s="203" customFormat="1" ht="11.25" customHeight="1" x14ac:dyDescent="0.25">
      <c r="A6" s="383"/>
      <c r="B6" s="383"/>
      <c r="C6" s="383"/>
      <c r="D6" s="383"/>
      <c r="E6" s="383"/>
      <c r="F6" s="202"/>
      <c r="G6" s="202"/>
      <c r="H6" s="202"/>
      <c r="I6" s="202"/>
      <c r="M6" s="384" t="s">
        <v>160</v>
      </c>
      <c r="N6" s="384"/>
      <c r="O6" s="384"/>
      <c r="P6" s="384"/>
      <c r="AK6" s="200" t="s">
        <v>106</v>
      </c>
      <c r="AL6" s="200" t="s">
        <v>106</v>
      </c>
      <c r="AM6" s="200" t="s">
        <v>106</v>
      </c>
      <c r="AN6" s="200" t="s">
        <v>106</v>
      </c>
      <c r="AO6" s="200" t="s">
        <v>106</v>
      </c>
      <c r="AP6" s="200" t="s">
        <v>161</v>
      </c>
      <c r="AQ6" s="200" t="s">
        <v>106</v>
      </c>
      <c r="AR6" s="200" t="s">
        <v>106</v>
      </c>
      <c r="AS6" s="200" t="s">
        <v>106</v>
      </c>
    </row>
    <row r="7" spans="1:278" s="203" customFormat="1" ht="11.25" customHeight="1" x14ac:dyDescent="0.25">
      <c r="A7" s="388"/>
      <c r="B7" s="388"/>
      <c r="C7" s="388"/>
      <c r="D7" s="388"/>
      <c r="E7" s="388"/>
      <c r="F7" s="202"/>
      <c r="G7" s="202"/>
      <c r="H7" s="202"/>
      <c r="I7" s="202"/>
      <c r="L7" s="202"/>
      <c r="M7" s="388" t="s">
        <v>162</v>
      </c>
      <c r="N7" s="388"/>
      <c r="O7" s="388"/>
      <c r="P7" s="388"/>
      <c r="AT7" s="200" t="s">
        <v>106</v>
      </c>
      <c r="AU7" s="200" t="s">
        <v>106</v>
      </c>
      <c r="AV7" s="200" t="s">
        <v>106</v>
      </c>
      <c r="AW7" s="200" t="s">
        <v>106</v>
      </c>
      <c r="AX7" s="200" t="s">
        <v>106</v>
      </c>
      <c r="AY7" s="200" t="s">
        <v>162</v>
      </c>
      <c r="AZ7" s="200" t="s">
        <v>106</v>
      </c>
      <c r="BA7" s="200" t="s">
        <v>106</v>
      </c>
      <c r="BB7" s="200" t="s">
        <v>106</v>
      </c>
    </row>
    <row r="8" spans="1:278" s="203" customFormat="1" ht="15" x14ac:dyDescent="0.25">
      <c r="A8" s="389" t="s">
        <v>163</v>
      </c>
      <c r="B8" s="389"/>
      <c r="C8" s="389"/>
      <c r="D8" s="389"/>
      <c r="E8" s="389"/>
      <c r="F8" s="202"/>
      <c r="G8" s="202"/>
      <c r="H8" s="202"/>
      <c r="I8" s="202"/>
      <c r="L8" s="202"/>
      <c r="M8" s="390" t="s">
        <v>163</v>
      </c>
      <c r="N8" s="390"/>
      <c r="O8" s="390"/>
      <c r="P8" s="390"/>
      <c r="BC8" s="200" t="s">
        <v>164</v>
      </c>
      <c r="BD8" s="200" t="s">
        <v>106</v>
      </c>
      <c r="BE8" s="200" t="s">
        <v>106</v>
      </c>
      <c r="BF8" s="200" t="s">
        <v>106</v>
      </c>
      <c r="BG8" s="200" t="s">
        <v>106</v>
      </c>
      <c r="BH8" s="200" t="s">
        <v>164</v>
      </c>
      <c r="BI8" s="200" t="s">
        <v>106</v>
      </c>
      <c r="BJ8" s="200" t="s">
        <v>106</v>
      </c>
      <c r="BK8" s="200" t="s">
        <v>106</v>
      </c>
    </row>
    <row r="9" spans="1:278" s="204" customFormat="1" ht="11.25" customHeight="1" x14ac:dyDescent="0.2">
      <c r="Q9" s="205"/>
      <c r="R9" s="205"/>
      <c r="AB9" s="206"/>
      <c r="AC9" s="206"/>
      <c r="AD9" s="206"/>
      <c r="AE9" s="206"/>
      <c r="AF9" s="206"/>
      <c r="AG9" s="206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6"/>
      <c r="AS9" s="206"/>
      <c r="AT9" s="206"/>
      <c r="AU9" s="206"/>
      <c r="AV9" s="206"/>
      <c r="AW9" s="206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6"/>
      <c r="BI9" s="206"/>
      <c r="BJ9" s="206"/>
      <c r="BK9" s="206"/>
      <c r="BL9" s="206"/>
      <c r="BM9" s="206"/>
      <c r="BN9" s="207"/>
      <c r="BO9" s="207"/>
      <c r="BP9" s="207"/>
      <c r="BQ9" s="207"/>
      <c r="BR9" s="207"/>
      <c r="BS9" s="207"/>
      <c r="BT9" s="207"/>
      <c r="BU9" s="207"/>
      <c r="BV9" s="207"/>
      <c r="BW9" s="207"/>
      <c r="BX9" s="206"/>
      <c r="BY9" s="206"/>
      <c r="BZ9" s="206"/>
      <c r="CA9" s="206"/>
      <c r="CB9" s="206"/>
      <c r="CC9" s="206"/>
      <c r="CD9" s="207"/>
      <c r="CE9" s="207"/>
      <c r="CF9" s="207"/>
      <c r="CG9" s="207"/>
      <c r="CH9" s="207"/>
      <c r="CI9" s="207"/>
      <c r="CJ9" s="207"/>
      <c r="CK9" s="207"/>
      <c r="CL9" s="207"/>
      <c r="CM9" s="207"/>
      <c r="CN9" s="206"/>
      <c r="CO9" s="206"/>
      <c r="CP9" s="206"/>
      <c r="CQ9" s="206"/>
      <c r="CR9" s="206"/>
      <c r="CS9" s="206"/>
      <c r="CT9" s="207"/>
      <c r="CU9" s="207"/>
      <c r="CV9" s="207"/>
      <c r="CW9" s="207"/>
      <c r="CX9" s="207"/>
      <c r="CY9" s="207"/>
      <c r="CZ9" s="207"/>
      <c r="DA9" s="207"/>
      <c r="DB9" s="207"/>
      <c r="DC9" s="207"/>
      <c r="DD9" s="206"/>
      <c r="DE9" s="206"/>
      <c r="DF9" s="206"/>
      <c r="DG9" s="206"/>
      <c r="DH9" s="206"/>
      <c r="DI9" s="206"/>
      <c r="DJ9" s="207"/>
      <c r="DK9" s="207"/>
      <c r="DL9" s="207"/>
      <c r="DM9" s="207"/>
      <c r="DN9" s="207"/>
      <c r="DO9" s="207"/>
      <c r="DP9" s="207"/>
      <c r="DQ9" s="207"/>
      <c r="DR9" s="207"/>
      <c r="DS9" s="207"/>
      <c r="DT9" s="206"/>
      <c r="DU9" s="206"/>
      <c r="DV9" s="206"/>
      <c r="DW9" s="206"/>
      <c r="DX9" s="206"/>
      <c r="DY9" s="206"/>
      <c r="DZ9" s="207"/>
      <c r="EA9" s="207"/>
      <c r="EB9" s="207"/>
      <c r="EC9" s="207"/>
      <c r="ED9" s="207"/>
      <c r="EE9" s="207"/>
      <c r="EF9" s="207"/>
      <c r="EG9" s="207"/>
      <c r="EH9" s="207"/>
      <c r="EI9" s="207"/>
      <c r="EJ9" s="208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8"/>
      <c r="FL9" s="208"/>
      <c r="FM9" s="208"/>
      <c r="FN9" s="208"/>
      <c r="FO9" s="208"/>
      <c r="FP9" s="208"/>
      <c r="FQ9" s="208"/>
      <c r="FR9" s="208"/>
      <c r="FS9" s="208"/>
      <c r="FT9" s="208"/>
      <c r="FU9" s="208"/>
      <c r="FV9" s="208"/>
      <c r="FW9" s="208"/>
      <c r="FX9" s="208"/>
      <c r="FY9" s="208"/>
      <c r="FZ9" s="208"/>
      <c r="GA9" s="208"/>
      <c r="GB9" s="208"/>
      <c r="GC9" s="208"/>
      <c r="GD9" s="208"/>
      <c r="GE9" s="208"/>
      <c r="GF9" s="207"/>
      <c r="GG9" s="207"/>
      <c r="GH9" s="207"/>
      <c r="GI9" s="207"/>
      <c r="GJ9" s="207"/>
      <c r="GK9" s="209"/>
      <c r="GL9" s="209"/>
      <c r="GM9" s="209"/>
      <c r="GN9" s="209"/>
      <c r="GO9" s="210"/>
      <c r="GP9" s="206"/>
      <c r="GQ9" s="206"/>
      <c r="GR9" s="206"/>
      <c r="GS9" s="206"/>
      <c r="GT9" s="206"/>
      <c r="GU9" s="206"/>
      <c r="GV9" s="206"/>
      <c r="GW9" s="206"/>
      <c r="GX9" s="206"/>
      <c r="GY9" s="206"/>
      <c r="GZ9" s="206"/>
      <c r="HA9" s="206"/>
      <c r="HB9" s="206"/>
      <c r="HC9" s="210"/>
      <c r="HD9" s="211"/>
      <c r="HE9" s="211"/>
      <c r="HF9" s="211"/>
      <c r="HG9" s="211"/>
      <c r="HH9" s="211"/>
      <c r="HI9" s="211"/>
      <c r="HJ9" s="211"/>
      <c r="HK9" s="211"/>
      <c r="HL9" s="211"/>
      <c r="HM9" s="211"/>
      <c r="HN9" s="211"/>
      <c r="HO9" s="212"/>
      <c r="HP9" s="212"/>
      <c r="HQ9" s="212"/>
      <c r="HR9" s="212"/>
      <c r="HS9" s="212"/>
      <c r="HT9" s="212"/>
      <c r="HU9" s="211"/>
      <c r="HV9" s="211"/>
      <c r="HW9" s="211"/>
      <c r="HX9" s="211"/>
      <c r="HY9" s="211"/>
      <c r="HZ9" s="211"/>
      <c r="IA9" s="212"/>
      <c r="IB9" s="212"/>
      <c r="IC9" s="212"/>
      <c r="ID9" s="212"/>
      <c r="IE9" s="212"/>
      <c r="IF9" s="212"/>
    </row>
    <row r="10" spans="1:278" s="203" customFormat="1" ht="15" x14ac:dyDescent="0.25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309" t="s">
        <v>156</v>
      </c>
    </row>
    <row r="11" spans="1:278" s="203" customFormat="1" ht="11.25" customHeight="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P11" s="309" t="s">
        <v>155</v>
      </c>
    </row>
    <row r="12" spans="1:278" s="203" customFormat="1" ht="15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P12" s="309"/>
    </row>
    <row r="13" spans="1:278" s="203" customFormat="1" ht="12.75" customHeight="1" x14ac:dyDescent="0.25">
      <c r="A13" s="385" t="s">
        <v>154</v>
      </c>
      <c r="B13" s="385"/>
      <c r="C13" s="385"/>
      <c r="D13" s="385"/>
      <c r="E13" s="385"/>
      <c r="F13" s="385"/>
      <c r="G13" s="386" t="s">
        <v>193</v>
      </c>
      <c r="H13" s="386"/>
      <c r="I13" s="386"/>
      <c r="J13" s="386"/>
      <c r="K13" s="386"/>
      <c r="L13" s="386"/>
      <c r="M13" s="386"/>
      <c r="N13" s="386"/>
      <c r="O13" s="386"/>
      <c r="P13" s="386"/>
    </row>
    <row r="14" spans="1:278" s="203" customFormat="1" ht="57" x14ac:dyDescent="0.25">
      <c r="A14" s="385" t="s">
        <v>153</v>
      </c>
      <c r="B14" s="385"/>
      <c r="C14" s="385"/>
      <c r="D14" s="385"/>
      <c r="E14" s="385"/>
      <c r="F14" s="385"/>
      <c r="G14" s="387" t="s">
        <v>192</v>
      </c>
      <c r="H14" s="387"/>
      <c r="I14" s="387"/>
      <c r="J14" s="387"/>
      <c r="K14" s="387"/>
      <c r="L14" s="387"/>
      <c r="M14" s="387"/>
      <c r="N14" s="387"/>
      <c r="O14" s="387"/>
      <c r="P14" s="387"/>
      <c r="AB14" s="238" t="s">
        <v>153</v>
      </c>
      <c r="AC14" s="238" t="s">
        <v>106</v>
      </c>
      <c r="AD14" s="238" t="s">
        <v>106</v>
      </c>
      <c r="AE14" s="238" t="s">
        <v>106</v>
      </c>
      <c r="AF14" s="238" t="s">
        <v>106</v>
      </c>
      <c r="AG14" s="238" t="s">
        <v>106</v>
      </c>
      <c r="AH14" s="239" t="s">
        <v>192</v>
      </c>
      <c r="AI14" s="239" t="s">
        <v>106</v>
      </c>
      <c r="AJ14" s="239" t="s">
        <v>106</v>
      </c>
      <c r="AK14" s="239" t="s">
        <v>106</v>
      </c>
      <c r="AL14" s="239" t="s">
        <v>106</v>
      </c>
      <c r="AM14" s="239" t="s">
        <v>106</v>
      </c>
      <c r="AN14" s="239" t="s">
        <v>106</v>
      </c>
      <c r="AO14" s="239" t="s">
        <v>106</v>
      </c>
      <c r="AP14" s="239" t="s">
        <v>106</v>
      </c>
      <c r="AQ14" s="239" t="s">
        <v>106</v>
      </c>
    </row>
    <row r="15" spans="1:278" s="203" customFormat="1" ht="90.75" x14ac:dyDescent="0.25">
      <c r="A15" s="385" t="s">
        <v>152</v>
      </c>
      <c r="B15" s="385"/>
      <c r="C15" s="385"/>
      <c r="D15" s="385"/>
      <c r="E15" s="385"/>
      <c r="F15" s="385"/>
      <c r="G15" s="387" t="s">
        <v>191</v>
      </c>
      <c r="H15" s="387"/>
      <c r="I15" s="387"/>
      <c r="J15" s="387"/>
      <c r="K15" s="387"/>
      <c r="L15" s="387"/>
      <c r="M15" s="387"/>
      <c r="N15" s="387"/>
      <c r="O15" s="387"/>
      <c r="P15" s="387"/>
      <c r="AR15" s="238" t="s">
        <v>152</v>
      </c>
      <c r="AS15" s="238" t="s">
        <v>106</v>
      </c>
      <c r="AT15" s="238" t="s">
        <v>106</v>
      </c>
      <c r="AU15" s="238" t="s">
        <v>106</v>
      </c>
      <c r="AV15" s="238" t="s">
        <v>106</v>
      </c>
      <c r="AW15" s="238" t="s">
        <v>106</v>
      </c>
      <c r="AX15" s="239" t="s">
        <v>191</v>
      </c>
      <c r="AY15" s="239" t="s">
        <v>106</v>
      </c>
      <c r="AZ15" s="239" t="s">
        <v>106</v>
      </c>
      <c r="BA15" s="239" t="s">
        <v>106</v>
      </c>
      <c r="BB15" s="239" t="s">
        <v>106</v>
      </c>
      <c r="BC15" s="239" t="s">
        <v>106</v>
      </c>
      <c r="BD15" s="239" t="s">
        <v>106</v>
      </c>
      <c r="BE15" s="239" t="s">
        <v>106</v>
      </c>
      <c r="BF15" s="239" t="s">
        <v>106</v>
      </c>
      <c r="BG15" s="239" t="s">
        <v>106</v>
      </c>
    </row>
    <row r="16" spans="1:278" s="203" customFormat="1" ht="67.5" x14ac:dyDescent="0.25">
      <c r="A16" s="397" t="s">
        <v>190</v>
      </c>
      <c r="B16" s="397"/>
      <c r="C16" s="397"/>
      <c r="D16" s="397"/>
      <c r="E16" s="397"/>
      <c r="F16" s="397"/>
      <c r="G16" s="387" t="s">
        <v>189</v>
      </c>
      <c r="H16" s="387"/>
      <c r="I16" s="387"/>
      <c r="J16" s="387"/>
      <c r="K16" s="387"/>
      <c r="L16" s="387"/>
      <c r="M16" s="387"/>
      <c r="N16" s="387"/>
      <c r="O16" s="387"/>
      <c r="P16" s="387"/>
      <c r="Q16" s="308" t="s">
        <v>151</v>
      </c>
      <c r="R16" s="307" t="s">
        <v>189</v>
      </c>
      <c r="S16" s="214"/>
      <c r="T16" s="214"/>
      <c r="U16" s="214"/>
      <c r="V16" s="214"/>
      <c r="W16" s="214"/>
      <c r="X16" s="214"/>
      <c r="Y16" s="214"/>
      <c r="Z16" s="214"/>
      <c r="AA16" s="214"/>
      <c r="BH16" s="238" t="s">
        <v>190</v>
      </c>
      <c r="BI16" s="238" t="s">
        <v>106</v>
      </c>
      <c r="BJ16" s="238" t="s">
        <v>106</v>
      </c>
      <c r="BK16" s="238" t="s">
        <v>106</v>
      </c>
      <c r="BL16" s="238" t="s">
        <v>106</v>
      </c>
      <c r="BM16" s="238" t="s">
        <v>106</v>
      </c>
      <c r="BN16" s="239" t="s">
        <v>189</v>
      </c>
      <c r="BO16" s="239" t="s">
        <v>106</v>
      </c>
      <c r="BP16" s="239" t="s">
        <v>106</v>
      </c>
      <c r="BQ16" s="239" t="s">
        <v>106</v>
      </c>
      <c r="BR16" s="239" t="s">
        <v>106</v>
      </c>
      <c r="BS16" s="239" t="s">
        <v>106</v>
      </c>
      <c r="BT16" s="239" t="s">
        <v>106</v>
      </c>
      <c r="BU16" s="239" t="s">
        <v>106</v>
      </c>
      <c r="BV16" s="239" t="s">
        <v>106</v>
      </c>
      <c r="BW16" s="239" t="s">
        <v>106</v>
      </c>
    </row>
    <row r="17" spans="1:192" s="203" customFormat="1" ht="33.75" x14ac:dyDescent="0.25">
      <c r="A17" s="385" t="s">
        <v>150</v>
      </c>
      <c r="B17" s="385"/>
      <c r="C17" s="385"/>
      <c r="D17" s="385"/>
      <c r="E17" s="385"/>
      <c r="F17" s="385"/>
      <c r="G17" s="387" t="s">
        <v>149</v>
      </c>
      <c r="H17" s="387"/>
      <c r="I17" s="387"/>
      <c r="J17" s="387"/>
      <c r="K17" s="387"/>
      <c r="L17" s="387"/>
      <c r="M17" s="387"/>
      <c r="N17" s="387"/>
      <c r="O17" s="387"/>
      <c r="P17" s="387"/>
      <c r="Q17" s="308" t="s">
        <v>150</v>
      </c>
      <c r="R17" s="307" t="s">
        <v>149</v>
      </c>
      <c r="S17" s="214"/>
      <c r="T17" s="214"/>
      <c r="U17" s="214"/>
      <c r="V17" s="214"/>
      <c r="W17" s="214"/>
      <c r="X17" s="214"/>
      <c r="Y17" s="214"/>
      <c r="Z17" s="214"/>
      <c r="AA17" s="214"/>
      <c r="BX17" s="238" t="s">
        <v>150</v>
      </c>
      <c r="BY17" s="238" t="s">
        <v>106</v>
      </c>
      <c r="BZ17" s="238" t="s">
        <v>106</v>
      </c>
      <c r="CA17" s="238" t="s">
        <v>106</v>
      </c>
      <c r="CB17" s="238" t="s">
        <v>106</v>
      </c>
      <c r="CC17" s="238" t="s">
        <v>106</v>
      </c>
      <c r="CD17" s="239" t="s">
        <v>149</v>
      </c>
      <c r="CE17" s="239" t="s">
        <v>106</v>
      </c>
      <c r="CF17" s="239" t="s">
        <v>106</v>
      </c>
      <c r="CG17" s="239" t="s">
        <v>106</v>
      </c>
      <c r="CH17" s="239" t="s">
        <v>106</v>
      </c>
      <c r="CI17" s="239" t="s">
        <v>106</v>
      </c>
      <c r="CJ17" s="239" t="s">
        <v>106</v>
      </c>
      <c r="CK17" s="239" t="s">
        <v>106</v>
      </c>
      <c r="CL17" s="239" t="s">
        <v>106</v>
      </c>
      <c r="CM17" s="239" t="s">
        <v>106</v>
      </c>
    </row>
    <row r="18" spans="1:192" s="203" customFormat="1" ht="15" x14ac:dyDescent="0.25">
      <c r="A18" s="385" t="s">
        <v>148</v>
      </c>
      <c r="B18" s="385"/>
      <c r="C18" s="385"/>
      <c r="D18" s="385"/>
      <c r="E18" s="385"/>
      <c r="F18" s="385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CN18" s="238" t="s">
        <v>148</v>
      </c>
      <c r="CO18" s="238" t="s">
        <v>106</v>
      </c>
      <c r="CP18" s="238" t="s">
        <v>106</v>
      </c>
      <c r="CQ18" s="238" t="s">
        <v>106</v>
      </c>
      <c r="CR18" s="238" t="s">
        <v>106</v>
      </c>
      <c r="CS18" s="238" t="s">
        <v>106</v>
      </c>
      <c r="CT18" s="239" t="s">
        <v>106</v>
      </c>
      <c r="CU18" s="239" t="s">
        <v>106</v>
      </c>
      <c r="CV18" s="239" t="s">
        <v>106</v>
      </c>
      <c r="CW18" s="239" t="s">
        <v>106</v>
      </c>
      <c r="CX18" s="239" t="s">
        <v>106</v>
      </c>
      <c r="CY18" s="239" t="s">
        <v>106</v>
      </c>
      <c r="CZ18" s="239" t="s">
        <v>106</v>
      </c>
      <c r="DA18" s="239" t="s">
        <v>106</v>
      </c>
      <c r="DB18" s="239" t="s">
        <v>106</v>
      </c>
      <c r="DC18" s="239" t="s">
        <v>106</v>
      </c>
    </row>
    <row r="19" spans="1:192" s="203" customFormat="1" ht="15" x14ac:dyDescent="0.25">
      <c r="A19" s="385" t="s">
        <v>147</v>
      </c>
      <c r="B19" s="385"/>
      <c r="C19" s="385"/>
      <c r="D19" s="385"/>
      <c r="E19" s="385"/>
      <c r="F19" s="385"/>
      <c r="G19" s="387" t="s">
        <v>146</v>
      </c>
      <c r="H19" s="387"/>
      <c r="I19" s="387"/>
      <c r="J19" s="387"/>
      <c r="K19" s="387"/>
      <c r="L19" s="387"/>
      <c r="M19" s="387"/>
      <c r="N19" s="387"/>
      <c r="O19" s="387"/>
      <c r="P19" s="387"/>
      <c r="R19" s="199" t="s">
        <v>146</v>
      </c>
      <c r="DD19" s="238" t="s">
        <v>147</v>
      </c>
      <c r="DE19" s="238" t="s">
        <v>106</v>
      </c>
      <c r="DF19" s="238" t="s">
        <v>106</v>
      </c>
      <c r="DG19" s="238" t="s">
        <v>106</v>
      </c>
      <c r="DH19" s="238" t="s">
        <v>106</v>
      </c>
      <c r="DI19" s="238" t="s">
        <v>106</v>
      </c>
      <c r="DJ19" s="239" t="s">
        <v>146</v>
      </c>
      <c r="DK19" s="239" t="s">
        <v>106</v>
      </c>
      <c r="DL19" s="239" t="s">
        <v>106</v>
      </c>
      <c r="DM19" s="239" t="s">
        <v>106</v>
      </c>
      <c r="DN19" s="239" t="s">
        <v>106</v>
      </c>
      <c r="DO19" s="239" t="s">
        <v>106</v>
      </c>
      <c r="DP19" s="239" t="s">
        <v>106</v>
      </c>
      <c r="DQ19" s="239" t="s">
        <v>106</v>
      </c>
      <c r="DR19" s="239" t="s">
        <v>106</v>
      </c>
      <c r="DS19" s="239" t="s">
        <v>106</v>
      </c>
    </row>
    <row r="20" spans="1:192" s="203" customFormat="1" ht="15" x14ac:dyDescent="0.25">
      <c r="A20" s="385" t="s">
        <v>145</v>
      </c>
      <c r="B20" s="385"/>
      <c r="C20" s="385"/>
      <c r="D20" s="385"/>
      <c r="E20" s="385"/>
      <c r="F20" s="385"/>
      <c r="G20" s="387" t="s">
        <v>144</v>
      </c>
      <c r="H20" s="387"/>
      <c r="I20" s="387"/>
      <c r="J20" s="387"/>
      <c r="K20" s="387"/>
      <c r="L20" s="387"/>
      <c r="M20" s="387"/>
      <c r="N20" s="387"/>
      <c r="O20" s="387"/>
      <c r="P20" s="387"/>
      <c r="R20" s="199" t="s">
        <v>144</v>
      </c>
      <c r="DT20" s="238" t="s">
        <v>145</v>
      </c>
      <c r="DU20" s="238" t="s">
        <v>106</v>
      </c>
      <c r="DV20" s="238" t="s">
        <v>106</v>
      </c>
      <c r="DW20" s="238" t="s">
        <v>106</v>
      </c>
      <c r="DX20" s="238" t="s">
        <v>106</v>
      </c>
      <c r="DY20" s="238" t="s">
        <v>106</v>
      </c>
      <c r="DZ20" s="239" t="s">
        <v>144</v>
      </c>
      <c r="EA20" s="239" t="s">
        <v>106</v>
      </c>
      <c r="EB20" s="239" t="s">
        <v>106</v>
      </c>
      <c r="EC20" s="239" t="s">
        <v>106</v>
      </c>
      <c r="ED20" s="239" t="s">
        <v>106</v>
      </c>
      <c r="EE20" s="239" t="s">
        <v>106</v>
      </c>
      <c r="EF20" s="239" t="s">
        <v>106</v>
      </c>
      <c r="EG20" s="239" t="s">
        <v>106</v>
      </c>
      <c r="EH20" s="239" t="s">
        <v>106</v>
      </c>
      <c r="EI20" s="239" t="s">
        <v>106</v>
      </c>
    </row>
    <row r="21" spans="1:192" s="203" customFormat="1" ht="6" customHeight="1" x14ac:dyDescent="0.25">
      <c r="A21" s="306"/>
      <c r="B21" s="202"/>
      <c r="C21" s="202"/>
      <c r="D21" s="202"/>
      <c r="E21" s="202"/>
      <c r="F21" s="216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2" s="203" customFormat="1" ht="15" x14ac:dyDescent="0.25">
      <c r="A22" s="396" t="s">
        <v>200</v>
      </c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EJ22" s="240" t="s">
        <v>188</v>
      </c>
      <c r="EK22" s="240" t="s">
        <v>106</v>
      </c>
      <c r="EL22" s="240" t="s">
        <v>106</v>
      </c>
      <c r="EM22" s="240" t="s">
        <v>106</v>
      </c>
      <c r="EN22" s="240" t="s">
        <v>106</v>
      </c>
      <c r="EO22" s="240" t="s">
        <v>106</v>
      </c>
      <c r="EP22" s="240" t="s">
        <v>106</v>
      </c>
      <c r="EQ22" s="240" t="s">
        <v>106</v>
      </c>
      <c r="ER22" s="240" t="s">
        <v>106</v>
      </c>
      <c r="ES22" s="240" t="s">
        <v>106</v>
      </c>
      <c r="ET22" s="240" t="s">
        <v>106</v>
      </c>
      <c r="EU22" s="240" t="s">
        <v>106</v>
      </c>
      <c r="EV22" s="240" t="s">
        <v>106</v>
      </c>
      <c r="EW22" s="240" t="s">
        <v>106</v>
      </c>
      <c r="EX22" s="240" t="s">
        <v>106</v>
      </c>
      <c r="EY22" s="240" t="s">
        <v>106</v>
      </c>
    </row>
    <row r="23" spans="1:192" s="203" customFormat="1" ht="15" customHeight="1" x14ac:dyDescent="0.25">
      <c r="A23" s="391" t="s">
        <v>143</v>
      </c>
      <c r="B23" s="391"/>
      <c r="C23" s="391"/>
      <c r="D23" s="391"/>
      <c r="E23" s="391"/>
      <c r="F23" s="391"/>
      <c r="G23" s="391"/>
      <c r="H23" s="391"/>
      <c r="I23" s="391"/>
      <c r="J23" s="391"/>
      <c r="K23" s="391"/>
      <c r="L23" s="391"/>
      <c r="M23" s="391"/>
      <c r="N23" s="391"/>
      <c r="O23" s="391"/>
      <c r="P23" s="391"/>
    </row>
    <row r="24" spans="1:192" s="203" customFormat="1" ht="6" customHeight="1" x14ac:dyDescent="0.25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</row>
    <row r="25" spans="1:192" s="203" customFormat="1" ht="23.25" x14ac:dyDescent="0.25">
      <c r="A25" s="396" t="s">
        <v>199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EZ25" s="240" t="s">
        <v>187</v>
      </c>
      <c r="FA25" s="240" t="s">
        <v>106</v>
      </c>
      <c r="FB25" s="240" t="s">
        <v>106</v>
      </c>
      <c r="FC25" s="240" t="s">
        <v>106</v>
      </c>
      <c r="FD25" s="240" t="s">
        <v>106</v>
      </c>
      <c r="FE25" s="240" t="s">
        <v>106</v>
      </c>
      <c r="FF25" s="240" t="s">
        <v>106</v>
      </c>
      <c r="FG25" s="240" t="s">
        <v>106</v>
      </c>
      <c r="FH25" s="240" t="s">
        <v>106</v>
      </c>
      <c r="FI25" s="240" t="s">
        <v>106</v>
      </c>
      <c r="FJ25" s="240" t="s">
        <v>106</v>
      </c>
      <c r="FK25" s="240" t="s">
        <v>106</v>
      </c>
      <c r="FL25" s="240" t="s">
        <v>106</v>
      </c>
      <c r="FM25" s="240" t="s">
        <v>106</v>
      </c>
      <c r="FN25" s="240" t="s">
        <v>106</v>
      </c>
      <c r="FO25" s="240" t="s">
        <v>106</v>
      </c>
    </row>
    <row r="26" spans="1:192" s="203" customFormat="1" ht="15" x14ac:dyDescent="0.25">
      <c r="A26" s="391" t="s">
        <v>142</v>
      </c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91"/>
      <c r="M26" s="391"/>
      <c r="N26" s="391"/>
      <c r="O26" s="391"/>
      <c r="P26" s="391"/>
    </row>
    <row r="27" spans="1:192" s="203" customFormat="1" ht="17.25" customHeight="1" x14ac:dyDescent="0.25">
      <c r="A27" s="408" t="s">
        <v>202</v>
      </c>
      <c r="B27" s="408"/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</row>
    <row r="28" spans="1:192" s="203" customFormat="1" ht="8.25" customHeight="1" x14ac:dyDescent="0.25">
      <c r="A28" s="303"/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</row>
    <row r="29" spans="1:192" s="203" customFormat="1" ht="15" x14ac:dyDescent="0.25">
      <c r="A29" s="396" t="s">
        <v>174</v>
      </c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FP29" s="240" t="s">
        <v>186</v>
      </c>
      <c r="FQ29" s="240" t="s">
        <v>106</v>
      </c>
      <c r="FR29" s="240" t="s">
        <v>106</v>
      </c>
      <c r="FS29" s="240" t="s">
        <v>106</v>
      </c>
      <c r="FT29" s="240" t="s">
        <v>106</v>
      </c>
      <c r="FU29" s="240" t="s">
        <v>106</v>
      </c>
      <c r="FV29" s="240" t="s">
        <v>106</v>
      </c>
      <c r="FW29" s="240" t="s">
        <v>106</v>
      </c>
      <c r="FX29" s="240" t="s">
        <v>106</v>
      </c>
      <c r="FY29" s="240" t="s">
        <v>106</v>
      </c>
      <c r="FZ29" s="240" t="s">
        <v>106</v>
      </c>
      <c r="GA29" s="240" t="s">
        <v>106</v>
      </c>
      <c r="GB29" s="240" t="s">
        <v>106</v>
      </c>
      <c r="GC29" s="240" t="s">
        <v>106</v>
      </c>
      <c r="GD29" s="240" t="s">
        <v>106</v>
      </c>
      <c r="GE29" s="240" t="s">
        <v>106</v>
      </c>
    </row>
    <row r="30" spans="1:192" s="203" customFormat="1" ht="11.25" customHeight="1" x14ac:dyDescent="0.25">
      <c r="A30" s="391" t="s">
        <v>141</v>
      </c>
      <c r="B30" s="391"/>
      <c r="C30" s="391"/>
      <c r="D30" s="391"/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</row>
    <row r="31" spans="1:192" s="203" customFormat="1" ht="12" customHeight="1" x14ac:dyDescent="0.25">
      <c r="A31" s="202" t="s">
        <v>140</v>
      </c>
      <c r="B31" s="302" t="s">
        <v>139</v>
      </c>
      <c r="C31" s="237" t="s">
        <v>138</v>
      </c>
      <c r="D31" s="237"/>
      <c r="E31" s="237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</row>
    <row r="32" spans="1:192" s="203" customFormat="1" ht="15" x14ac:dyDescent="0.25">
      <c r="A32" s="202" t="s">
        <v>137</v>
      </c>
      <c r="B32" s="392" t="s">
        <v>185</v>
      </c>
      <c r="C32" s="392"/>
      <c r="D32" s="392"/>
      <c r="E32" s="392"/>
      <c r="F32" s="392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GF32" s="239" t="s">
        <v>185</v>
      </c>
      <c r="GG32" s="239" t="s">
        <v>106</v>
      </c>
      <c r="GH32" s="239" t="s">
        <v>106</v>
      </c>
      <c r="GI32" s="239" t="s">
        <v>106</v>
      </c>
      <c r="GJ32" s="239" t="s">
        <v>106</v>
      </c>
    </row>
    <row r="33" spans="1:197" s="203" customFormat="1" ht="10.5" customHeight="1" x14ac:dyDescent="0.25">
      <c r="A33" s="202"/>
      <c r="B33" s="393" t="s">
        <v>136</v>
      </c>
      <c r="C33" s="393"/>
      <c r="D33" s="393"/>
      <c r="E33" s="393"/>
      <c r="F33" s="393"/>
      <c r="G33" s="298"/>
      <c r="H33" s="298"/>
      <c r="I33" s="298"/>
      <c r="J33" s="298"/>
      <c r="K33" s="298"/>
      <c r="L33" s="298"/>
      <c r="M33" s="298"/>
      <c r="N33" s="298"/>
      <c r="O33" s="300"/>
      <c r="P33" s="298"/>
    </row>
    <row r="34" spans="1:197" s="203" customFormat="1" ht="9.75" customHeight="1" x14ac:dyDescent="0.25">
      <c r="A34" s="202"/>
      <c r="B34" s="202"/>
      <c r="C34" s="202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8"/>
      <c r="P34" s="298"/>
    </row>
    <row r="35" spans="1:197" s="203" customFormat="1" ht="15" x14ac:dyDescent="0.25">
      <c r="A35" s="295" t="s">
        <v>135</v>
      </c>
      <c r="B35" s="215"/>
      <c r="C35" s="394" t="s">
        <v>184</v>
      </c>
      <c r="D35" s="394"/>
      <c r="E35" s="394"/>
      <c r="F35" s="39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GK35" s="214" t="s">
        <v>184</v>
      </c>
      <c r="GL35" s="214" t="s">
        <v>106</v>
      </c>
      <c r="GM35" s="214" t="s">
        <v>106</v>
      </c>
      <c r="GN35" s="214" t="s">
        <v>106</v>
      </c>
    </row>
    <row r="36" spans="1:197" s="203" customFormat="1" ht="9.75" customHeight="1" x14ac:dyDescent="0.25">
      <c r="A36" s="202"/>
      <c r="B36" s="215"/>
      <c r="C36" s="297"/>
      <c r="D36" s="296"/>
      <c r="E36" s="296"/>
      <c r="F36" s="296"/>
      <c r="G36" s="281"/>
      <c r="H36" s="281"/>
      <c r="I36" s="281"/>
      <c r="J36" s="281"/>
      <c r="K36" s="281"/>
      <c r="L36" s="281"/>
      <c r="M36" s="281"/>
      <c r="N36" s="281"/>
      <c r="O36" s="281"/>
      <c r="P36" s="281"/>
    </row>
    <row r="37" spans="1:197" s="203" customFormat="1" ht="12" customHeight="1" x14ac:dyDescent="0.25">
      <c r="A37" s="295" t="s">
        <v>134</v>
      </c>
      <c r="B37" s="215"/>
      <c r="C37" s="267"/>
      <c r="D37" s="287">
        <v>1894.2</v>
      </c>
      <c r="E37" s="282" t="s">
        <v>125</v>
      </c>
      <c r="G37" s="215"/>
      <c r="H37" s="215"/>
      <c r="I37" s="215"/>
      <c r="J37" s="215"/>
      <c r="K37" s="215"/>
      <c r="L37" s="215"/>
      <c r="M37" s="215"/>
      <c r="N37" s="294"/>
      <c r="O37" s="294"/>
      <c r="P37" s="215"/>
    </row>
    <row r="38" spans="1:197" s="203" customFormat="1" ht="12" customHeight="1" x14ac:dyDescent="0.25">
      <c r="A38" s="202"/>
      <c r="B38" s="293" t="s">
        <v>133</v>
      </c>
      <c r="C38" s="292"/>
      <c r="D38" s="291"/>
      <c r="E38" s="282"/>
      <c r="G38" s="215"/>
    </row>
    <row r="39" spans="1:197" s="203" customFormat="1" ht="12" customHeight="1" x14ac:dyDescent="0.25">
      <c r="A39" s="202"/>
      <c r="B39" s="289" t="s">
        <v>132</v>
      </c>
      <c r="C39" s="267"/>
      <c r="D39" s="287">
        <v>1106.7</v>
      </c>
      <c r="E39" s="282" t="s">
        <v>125</v>
      </c>
      <c r="I39" s="215"/>
      <c r="K39" s="215" t="s">
        <v>131</v>
      </c>
      <c r="L39" s="215"/>
      <c r="M39" s="215"/>
      <c r="N39" s="290"/>
      <c r="O39" s="287">
        <v>527.54</v>
      </c>
      <c r="P39" s="282" t="s">
        <v>125</v>
      </c>
    </row>
    <row r="40" spans="1:197" s="203" customFormat="1" ht="12" customHeight="1" x14ac:dyDescent="0.25">
      <c r="A40" s="202"/>
      <c r="B40" s="289" t="s">
        <v>130</v>
      </c>
      <c r="C40" s="288"/>
      <c r="D40" s="285">
        <v>759.5</v>
      </c>
      <c r="E40" s="282" t="s">
        <v>125</v>
      </c>
      <c r="I40" s="215"/>
      <c r="K40" s="215" t="s">
        <v>129</v>
      </c>
      <c r="L40" s="215"/>
      <c r="M40" s="215"/>
      <c r="N40" s="290"/>
      <c r="O40" s="287">
        <v>15.63</v>
      </c>
      <c r="P40" s="282" t="s">
        <v>125</v>
      </c>
    </row>
    <row r="41" spans="1:197" s="203" customFormat="1" ht="12" customHeight="1" x14ac:dyDescent="0.25">
      <c r="A41" s="202"/>
      <c r="B41" s="289" t="s">
        <v>128</v>
      </c>
      <c r="C41" s="288"/>
      <c r="D41" s="285">
        <v>0</v>
      </c>
      <c r="E41" s="282" t="s">
        <v>125</v>
      </c>
      <c r="I41" s="215"/>
      <c r="K41" s="215" t="s">
        <v>127</v>
      </c>
      <c r="L41" s="215"/>
      <c r="M41" s="215"/>
      <c r="N41" s="286"/>
      <c r="O41" s="285">
        <v>547.72</v>
      </c>
      <c r="P41" s="284" t="s">
        <v>123</v>
      </c>
    </row>
    <row r="42" spans="1:197" s="203" customFormat="1" ht="12" customHeight="1" x14ac:dyDescent="0.25">
      <c r="A42" s="202"/>
      <c r="B42" s="289" t="s">
        <v>126</v>
      </c>
      <c r="C42" s="288"/>
      <c r="D42" s="287">
        <v>0</v>
      </c>
      <c r="E42" s="282" t="s">
        <v>125</v>
      </c>
      <c r="I42" s="215"/>
      <c r="K42" s="215" t="s">
        <v>124</v>
      </c>
      <c r="L42" s="215"/>
      <c r="M42" s="215"/>
      <c r="N42" s="286"/>
      <c r="O42" s="285">
        <v>12.72</v>
      </c>
      <c r="P42" s="284" t="s">
        <v>123</v>
      </c>
    </row>
    <row r="43" spans="1:197" s="203" customFormat="1" ht="9.75" customHeight="1" x14ac:dyDescent="0.25">
      <c r="A43" s="202"/>
      <c r="B43" s="215"/>
      <c r="D43" s="283"/>
      <c r="E43" s="282"/>
      <c r="H43" s="215"/>
      <c r="I43" s="215"/>
      <c r="J43" s="215"/>
      <c r="K43" s="215"/>
      <c r="L43" s="215"/>
      <c r="M43" s="215"/>
      <c r="N43" s="281"/>
      <c r="O43" s="281"/>
      <c r="P43" s="215"/>
    </row>
    <row r="44" spans="1:197" s="203" customFormat="1" ht="11.25" customHeight="1" x14ac:dyDescent="0.25">
      <c r="A44" s="395" t="s">
        <v>104</v>
      </c>
      <c r="B44" s="398" t="s">
        <v>122</v>
      </c>
      <c r="C44" s="399" t="s">
        <v>29</v>
      </c>
      <c r="D44" s="400"/>
      <c r="E44" s="400"/>
      <c r="F44" s="400"/>
      <c r="G44" s="401"/>
      <c r="H44" s="398" t="s">
        <v>121</v>
      </c>
      <c r="I44" s="398" t="s">
        <v>120</v>
      </c>
      <c r="J44" s="398"/>
      <c r="K44" s="398"/>
      <c r="L44" s="399" t="s">
        <v>119</v>
      </c>
      <c r="M44" s="400"/>
      <c r="N44" s="400"/>
      <c r="O44" s="400"/>
      <c r="P44" s="401"/>
    </row>
    <row r="45" spans="1:197" s="203" customFormat="1" ht="11.25" customHeight="1" x14ac:dyDescent="0.25">
      <c r="A45" s="395"/>
      <c r="B45" s="398"/>
      <c r="C45" s="402"/>
      <c r="D45" s="403"/>
      <c r="E45" s="403"/>
      <c r="F45" s="403"/>
      <c r="G45" s="404"/>
      <c r="H45" s="398"/>
      <c r="I45" s="398"/>
      <c r="J45" s="398"/>
      <c r="K45" s="398"/>
      <c r="L45" s="405"/>
      <c r="M45" s="406"/>
      <c r="N45" s="406"/>
      <c r="O45" s="406"/>
      <c r="P45" s="407"/>
    </row>
    <row r="46" spans="1:197" s="203" customFormat="1" ht="54" customHeight="1" x14ac:dyDescent="0.25">
      <c r="A46" s="395"/>
      <c r="B46" s="398"/>
      <c r="C46" s="405"/>
      <c r="D46" s="406"/>
      <c r="E46" s="406"/>
      <c r="F46" s="406"/>
      <c r="G46" s="407"/>
      <c r="H46" s="398"/>
      <c r="I46" s="280" t="s">
        <v>118</v>
      </c>
      <c r="J46" s="280" t="s">
        <v>113</v>
      </c>
      <c r="K46" s="280" t="s">
        <v>117</v>
      </c>
      <c r="L46" s="280" t="s">
        <v>116</v>
      </c>
      <c r="M46" s="280" t="s">
        <v>115</v>
      </c>
      <c r="N46" s="280" t="s">
        <v>114</v>
      </c>
      <c r="O46" s="280" t="s">
        <v>113</v>
      </c>
      <c r="P46" s="280" t="s">
        <v>112</v>
      </c>
    </row>
    <row r="47" spans="1:197" s="203" customFormat="1" ht="13.5" customHeight="1" x14ac:dyDescent="0.25">
      <c r="A47" s="279">
        <v>1</v>
      </c>
      <c r="B47" s="278">
        <v>2</v>
      </c>
      <c r="C47" s="409">
        <v>3</v>
      </c>
      <c r="D47" s="410"/>
      <c r="E47" s="410"/>
      <c r="F47" s="410"/>
      <c r="G47" s="411"/>
      <c r="H47" s="278">
        <v>4</v>
      </c>
      <c r="I47" s="278">
        <v>5</v>
      </c>
      <c r="J47" s="278">
        <v>6</v>
      </c>
      <c r="K47" s="278">
        <v>7</v>
      </c>
      <c r="L47" s="278">
        <v>8</v>
      </c>
      <c r="M47" s="278">
        <v>9</v>
      </c>
      <c r="N47" s="278">
        <v>10</v>
      </c>
      <c r="O47" s="278">
        <v>11</v>
      </c>
      <c r="P47" s="278">
        <v>12</v>
      </c>
    </row>
    <row r="48" spans="1:197" s="203" customFormat="1" ht="15" x14ac:dyDescent="0.25">
      <c r="A48" s="412" t="s">
        <v>183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4"/>
      <c r="GO48" s="268" t="s">
        <v>183</v>
      </c>
    </row>
    <row r="49" spans="1:278" s="203" customFormat="1" ht="15" x14ac:dyDescent="0.25">
      <c r="A49" s="266"/>
      <c r="B49" s="265"/>
      <c r="C49" s="384" t="s">
        <v>109</v>
      </c>
      <c r="D49" s="384"/>
      <c r="E49" s="384"/>
      <c r="F49" s="384"/>
      <c r="G49" s="384"/>
      <c r="H49" s="384"/>
      <c r="I49" s="384"/>
      <c r="J49" s="384"/>
      <c r="K49" s="264" t="s">
        <v>182</v>
      </c>
      <c r="L49" s="263"/>
      <c r="M49" s="263"/>
      <c r="O49" s="262"/>
      <c r="P49" s="261"/>
      <c r="Q49" s="260"/>
      <c r="R49" s="259"/>
      <c r="HI49" s="258"/>
      <c r="HK49" s="258"/>
      <c r="HL49" s="232" t="s">
        <v>109</v>
      </c>
    </row>
    <row r="50" spans="1:278" s="241" customFormat="1" ht="1.5" customHeight="1" x14ac:dyDescent="0.2">
      <c r="A50" s="257"/>
      <c r="B50" s="256"/>
      <c r="C50" s="255"/>
      <c r="D50" s="255"/>
      <c r="E50" s="255"/>
      <c r="F50" s="255"/>
      <c r="G50" s="255"/>
      <c r="H50" s="255"/>
      <c r="I50" s="255"/>
      <c r="J50" s="255"/>
      <c r="K50" s="255"/>
      <c r="L50" s="254"/>
      <c r="M50" s="253"/>
      <c r="N50" s="252"/>
      <c r="O50" s="251"/>
      <c r="P50" s="250"/>
      <c r="Q50" s="244"/>
      <c r="R50" s="244"/>
      <c r="AB50" s="233"/>
      <c r="AC50" s="233"/>
      <c r="AD50" s="233"/>
      <c r="AE50" s="233"/>
      <c r="AF50" s="233"/>
      <c r="AG50" s="233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  <c r="AR50" s="233"/>
      <c r="AS50" s="233"/>
      <c r="AT50" s="233"/>
      <c r="AU50" s="233"/>
      <c r="AV50" s="233"/>
      <c r="AW50" s="233"/>
      <c r="AX50" s="234"/>
      <c r="AY50" s="234"/>
      <c r="AZ50" s="234"/>
      <c r="BA50" s="234"/>
      <c r="BB50" s="234"/>
      <c r="BC50" s="234"/>
      <c r="BD50" s="234"/>
      <c r="BE50" s="234"/>
      <c r="BF50" s="234"/>
      <c r="BG50" s="234"/>
      <c r="BH50" s="233"/>
      <c r="BI50" s="233"/>
      <c r="BJ50" s="233"/>
      <c r="BK50" s="233"/>
      <c r="BL50" s="233"/>
      <c r="BM50" s="233"/>
      <c r="BN50" s="234"/>
      <c r="BO50" s="234"/>
      <c r="BP50" s="234"/>
      <c r="BQ50" s="234"/>
      <c r="BR50" s="234"/>
      <c r="BS50" s="234"/>
      <c r="BT50" s="234"/>
      <c r="BU50" s="234"/>
      <c r="BV50" s="234"/>
      <c r="BW50" s="234"/>
      <c r="BX50" s="233"/>
      <c r="BY50" s="233"/>
      <c r="BZ50" s="233"/>
      <c r="CA50" s="233"/>
      <c r="CB50" s="233"/>
      <c r="CC50" s="233"/>
      <c r="CD50" s="234"/>
      <c r="CE50" s="234"/>
      <c r="CF50" s="234"/>
      <c r="CG50" s="234"/>
      <c r="CH50" s="234"/>
      <c r="CI50" s="234"/>
      <c r="CJ50" s="234"/>
      <c r="CK50" s="234"/>
      <c r="CL50" s="234"/>
      <c r="CM50" s="234"/>
      <c r="CN50" s="233"/>
      <c r="CO50" s="233"/>
      <c r="CP50" s="233"/>
      <c r="CQ50" s="233"/>
      <c r="CR50" s="233"/>
      <c r="CS50" s="233"/>
      <c r="CT50" s="234"/>
      <c r="CU50" s="234"/>
      <c r="CV50" s="234"/>
      <c r="CW50" s="234"/>
      <c r="CX50" s="234"/>
      <c r="CY50" s="234"/>
      <c r="CZ50" s="234"/>
      <c r="DA50" s="234"/>
      <c r="DB50" s="234"/>
      <c r="DC50" s="234"/>
      <c r="DD50" s="233"/>
      <c r="DE50" s="233"/>
      <c r="DF50" s="233"/>
      <c r="DG50" s="233"/>
      <c r="DH50" s="233"/>
      <c r="DI50" s="233"/>
      <c r="DJ50" s="234"/>
      <c r="DK50" s="234"/>
      <c r="DL50" s="234"/>
      <c r="DM50" s="234"/>
      <c r="DN50" s="234"/>
      <c r="DO50" s="234"/>
      <c r="DP50" s="234"/>
      <c r="DQ50" s="234"/>
      <c r="DR50" s="234"/>
      <c r="DS50" s="234"/>
      <c r="DT50" s="233"/>
      <c r="DU50" s="233"/>
      <c r="DV50" s="233"/>
      <c r="DW50" s="233"/>
      <c r="DX50" s="233"/>
      <c r="DY50" s="233"/>
      <c r="DZ50" s="234"/>
      <c r="EA50" s="234"/>
      <c r="EB50" s="234"/>
      <c r="EC50" s="234"/>
      <c r="ED50" s="234"/>
      <c r="EE50" s="234"/>
      <c r="EF50" s="234"/>
      <c r="EG50" s="234"/>
      <c r="EH50" s="234"/>
      <c r="EI50" s="234"/>
      <c r="EJ50" s="243"/>
      <c r="EK50" s="243"/>
      <c r="EL50" s="243"/>
      <c r="EM50" s="243"/>
      <c r="EN50" s="243"/>
      <c r="EO50" s="243"/>
      <c r="EP50" s="243"/>
      <c r="EQ50" s="243"/>
      <c r="ER50" s="243"/>
      <c r="ES50" s="243"/>
      <c r="ET50" s="243"/>
      <c r="EU50" s="243"/>
      <c r="EV50" s="243"/>
      <c r="EW50" s="243"/>
      <c r="EX50" s="243"/>
      <c r="EY50" s="243"/>
      <c r="EZ50" s="243"/>
      <c r="FA50" s="243"/>
      <c r="FB50" s="243"/>
      <c r="FC50" s="243"/>
      <c r="FD50" s="243"/>
      <c r="FE50" s="243"/>
      <c r="FF50" s="243"/>
      <c r="FG50" s="243"/>
      <c r="FH50" s="243"/>
      <c r="FI50" s="243"/>
      <c r="FJ50" s="243"/>
      <c r="FK50" s="243"/>
      <c r="FL50" s="243"/>
      <c r="FM50" s="243"/>
      <c r="FN50" s="243"/>
      <c r="FO50" s="243"/>
      <c r="FP50" s="243"/>
      <c r="FQ50" s="243"/>
      <c r="FR50" s="243"/>
      <c r="FS50" s="243"/>
      <c r="FT50" s="243"/>
      <c r="FU50" s="243"/>
      <c r="FV50" s="243"/>
      <c r="FW50" s="243"/>
      <c r="FX50" s="243"/>
      <c r="FY50" s="243"/>
      <c r="FZ50" s="243"/>
      <c r="GA50" s="243"/>
      <c r="GB50" s="243"/>
      <c r="GC50" s="243"/>
      <c r="GD50" s="243"/>
      <c r="GE50" s="243"/>
      <c r="GF50" s="234"/>
      <c r="GG50" s="234"/>
      <c r="GH50" s="234"/>
      <c r="GI50" s="234"/>
      <c r="GJ50" s="234"/>
      <c r="GK50" s="242"/>
      <c r="GL50" s="242"/>
      <c r="GM50" s="242"/>
      <c r="GN50" s="242"/>
      <c r="GO50" s="234"/>
      <c r="GP50" s="233"/>
      <c r="GQ50" s="233"/>
      <c r="GR50" s="233"/>
      <c r="GS50" s="233"/>
      <c r="GT50" s="233"/>
      <c r="GU50" s="233"/>
      <c r="GV50" s="233"/>
      <c r="GW50" s="233"/>
      <c r="GX50" s="233"/>
      <c r="GY50" s="233"/>
      <c r="GZ50" s="233"/>
      <c r="HA50" s="233"/>
      <c r="HB50" s="234"/>
      <c r="HC50" s="232"/>
      <c r="HD50" s="232"/>
      <c r="HE50" s="232"/>
      <c r="HF50" s="232"/>
      <c r="HG50" s="233"/>
      <c r="HH50" s="233"/>
      <c r="HI50" s="232"/>
      <c r="HJ50" s="232"/>
      <c r="HK50" s="232"/>
      <c r="HL50" s="232"/>
      <c r="HM50" s="232"/>
      <c r="HN50" s="232"/>
      <c r="HO50" s="232"/>
      <c r="HP50" s="232"/>
      <c r="HQ50" s="232"/>
      <c r="HR50" s="232"/>
      <c r="HS50" s="231"/>
      <c r="HT50" s="231"/>
      <c r="HU50" s="231"/>
      <c r="HV50" s="231"/>
      <c r="HW50" s="231"/>
      <c r="HX50" s="231"/>
      <c r="HY50" s="232"/>
      <c r="HZ50" s="232"/>
      <c r="IA50" s="232"/>
      <c r="IB50" s="232"/>
      <c r="IC50" s="232"/>
      <c r="ID50" s="232"/>
      <c r="IE50" s="231"/>
      <c r="IF50" s="231"/>
      <c r="IG50" s="231"/>
      <c r="IH50" s="231"/>
      <c r="II50" s="231"/>
      <c r="IJ50" s="231"/>
    </row>
    <row r="51" spans="1:278" s="241" customFormat="1" ht="14.25" customHeight="1" x14ac:dyDescent="0.2">
      <c r="A51" s="237"/>
      <c r="B51" s="249"/>
      <c r="C51" s="248"/>
      <c r="D51" s="248"/>
      <c r="E51" s="248"/>
      <c r="F51" s="248"/>
      <c r="G51" s="248"/>
      <c r="H51" s="248"/>
      <c r="I51" s="248"/>
      <c r="J51" s="248"/>
      <c r="K51" s="248"/>
      <c r="L51" s="247"/>
      <c r="M51" s="246"/>
      <c r="N51" s="245"/>
      <c r="O51" s="237"/>
      <c r="P51" s="237"/>
      <c r="Q51" s="244"/>
      <c r="R51" s="244"/>
      <c r="AB51" s="233"/>
      <c r="AC51" s="233"/>
      <c r="AD51" s="233"/>
      <c r="AE51" s="233"/>
      <c r="AF51" s="233"/>
      <c r="AG51" s="233"/>
      <c r="AH51" s="234"/>
      <c r="AI51" s="234"/>
      <c r="AJ51" s="234"/>
      <c r="AK51" s="234"/>
      <c r="AL51" s="234"/>
      <c r="AM51" s="234"/>
      <c r="AN51" s="234"/>
      <c r="AO51" s="234"/>
      <c r="AP51" s="234"/>
      <c r="AQ51" s="234"/>
      <c r="AR51" s="233"/>
      <c r="AS51" s="233"/>
      <c r="AT51" s="233"/>
      <c r="AU51" s="233"/>
      <c r="AV51" s="233"/>
      <c r="AW51" s="233"/>
      <c r="AX51" s="234"/>
      <c r="AY51" s="234"/>
      <c r="AZ51" s="234"/>
      <c r="BA51" s="234"/>
      <c r="BB51" s="234"/>
      <c r="BC51" s="234"/>
      <c r="BD51" s="234"/>
      <c r="BE51" s="234"/>
      <c r="BF51" s="234"/>
      <c r="BG51" s="234"/>
      <c r="BH51" s="233"/>
      <c r="BI51" s="233"/>
      <c r="BJ51" s="233"/>
      <c r="BK51" s="233"/>
      <c r="BL51" s="233"/>
      <c r="BM51" s="233"/>
      <c r="BN51" s="234"/>
      <c r="BO51" s="234"/>
      <c r="BP51" s="234"/>
      <c r="BQ51" s="234"/>
      <c r="BR51" s="234"/>
      <c r="BS51" s="234"/>
      <c r="BT51" s="234"/>
      <c r="BU51" s="234"/>
      <c r="BV51" s="234"/>
      <c r="BW51" s="234"/>
      <c r="BX51" s="233"/>
      <c r="BY51" s="233"/>
      <c r="BZ51" s="233"/>
      <c r="CA51" s="233"/>
      <c r="CB51" s="233"/>
      <c r="CC51" s="233"/>
      <c r="CD51" s="234"/>
      <c r="CE51" s="234"/>
      <c r="CF51" s="234"/>
      <c r="CG51" s="234"/>
      <c r="CH51" s="234"/>
      <c r="CI51" s="234"/>
      <c r="CJ51" s="234"/>
      <c r="CK51" s="234"/>
      <c r="CL51" s="234"/>
      <c r="CM51" s="234"/>
      <c r="CN51" s="233"/>
      <c r="CO51" s="233"/>
      <c r="CP51" s="233"/>
      <c r="CQ51" s="233"/>
      <c r="CR51" s="233"/>
      <c r="CS51" s="233"/>
      <c r="CT51" s="234"/>
      <c r="CU51" s="234"/>
      <c r="CV51" s="234"/>
      <c r="CW51" s="234"/>
      <c r="CX51" s="234"/>
      <c r="CY51" s="234"/>
      <c r="CZ51" s="234"/>
      <c r="DA51" s="234"/>
      <c r="DB51" s="234"/>
      <c r="DC51" s="234"/>
      <c r="DD51" s="233"/>
      <c r="DE51" s="233"/>
      <c r="DF51" s="233"/>
      <c r="DG51" s="233"/>
      <c r="DH51" s="233"/>
      <c r="DI51" s="233"/>
      <c r="DJ51" s="234"/>
      <c r="DK51" s="234"/>
      <c r="DL51" s="234"/>
      <c r="DM51" s="234"/>
      <c r="DN51" s="234"/>
      <c r="DO51" s="234"/>
      <c r="DP51" s="234"/>
      <c r="DQ51" s="234"/>
      <c r="DR51" s="234"/>
      <c r="DS51" s="234"/>
      <c r="DT51" s="233"/>
      <c r="DU51" s="233"/>
      <c r="DV51" s="233"/>
      <c r="DW51" s="233"/>
      <c r="DX51" s="233"/>
      <c r="DY51" s="233"/>
      <c r="DZ51" s="234"/>
      <c r="EA51" s="234"/>
      <c r="EB51" s="234"/>
      <c r="EC51" s="234"/>
      <c r="ED51" s="234"/>
      <c r="EE51" s="234"/>
      <c r="EF51" s="234"/>
      <c r="EG51" s="234"/>
      <c r="EH51" s="234"/>
      <c r="EI51" s="234"/>
      <c r="EJ51" s="243"/>
      <c r="EK51" s="243"/>
      <c r="EL51" s="243"/>
      <c r="EM51" s="243"/>
      <c r="EN51" s="243"/>
      <c r="EO51" s="243"/>
      <c r="EP51" s="243"/>
      <c r="EQ51" s="243"/>
      <c r="ER51" s="243"/>
      <c r="ES51" s="243"/>
      <c r="ET51" s="243"/>
      <c r="EU51" s="243"/>
      <c r="EV51" s="243"/>
      <c r="EW51" s="243"/>
      <c r="EX51" s="243"/>
      <c r="EY51" s="243"/>
      <c r="EZ51" s="243"/>
      <c r="FA51" s="243"/>
      <c r="FB51" s="243"/>
      <c r="FC51" s="243"/>
      <c r="FD51" s="243"/>
      <c r="FE51" s="243"/>
      <c r="FF51" s="243"/>
      <c r="FG51" s="243"/>
      <c r="FH51" s="243"/>
      <c r="FI51" s="243"/>
      <c r="FJ51" s="243"/>
      <c r="FK51" s="243"/>
      <c r="FL51" s="243"/>
      <c r="FM51" s="243"/>
      <c r="FN51" s="243"/>
      <c r="FO51" s="243"/>
      <c r="FP51" s="243"/>
      <c r="FQ51" s="243"/>
      <c r="FR51" s="243"/>
      <c r="FS51" s="243"/>
      <c r="FT51" s="243"/>
      <c r="FU51" s="243"/>
      <c r="FV51" s="243"/>
      <c r="FW51" s="243"/>
      <c r="FX51" s="243"/>
      <c r="FY51" s="243"/>
      <c r="FZ51" s="243"/>
      <c r="GA51" s="243"/>
      <c r="GB51" s="243"/>
      <c r="GC51" s="243"/>
      <c r="GD51" s="243"/>
      <c r="GE51" s="243"/>
      <c r="GF51" s="234"/>
      <c r="GG51" s="234"/>
      <c r="GH51" s="234"/>
      <c r="GI51" s="234"/>
      <c r="GJ51" s="234"/>
      <c r="GK51" s="242"/>
      <c r="GL51" s="242"/>
      <c r="GM51" s="242"/>
      <c r="GN51" s="242"/>
      <c r="GO51" s="234"/>
      <c r="GP51" s="233"/>
      <c r="GQ51" s="233"/>
      <c r="GR51" s="233"/>
      <c r="GS51" s="233"/>
      <c r="GT51" s="233"/>
      <c r="GU51" s="233"/>
      <c r="GV51" s="233"/>
      <c r="GW51" s="233"/>
      <c r="GX51" s="233"/>
      <c r="GY51" s="233"/>
      <c r="GZ51" s="233"/>
      <c r="HA51" s="233"/>
      <c r="HB51" s="234"/>
      <c r="HC51" s="232"/>
      <c r="HD51" s="232"/>
      <c r="HE51" s="232"/>
      <c r="HF51" s="232"/>
      <c r="HG51" s="233"/>
      <c r="HH51" s="233"/>
      <c r="HI51" s="232"/>
      <c r="HJ51" s="232"/>
      <c r="HK51" s="232"/>
      <c r="HL51" s="232"/>
      <c r="HM51" s="232"/>
      <c r="HN51" s="232"/>
      <c r="HO51" s="232"/>
      <c r="HP51" s="232"/>
      <c r="HQ51" s="232"/>
      <c r="HR51" s="232"/>
      <c r="HS51" s="231"/>
      <c r="HT51" s="231"/>
      <c r="HU51" s="231"/>
      <c r="HV51" s="231"/>
      <c r="HW51" s="231"/>
      <c r="HX51" s="231"/>
      <c r="HY51" s="232"/>
      <c r="HZ51" s="232"/>
      <c r="IA51" s="232"/>
      <c r="IB51" s="232"/>
      <c r="IC51" s="232"/>
      <c r="ID51" s="232"/>
      <c r="IE51" s="231"/>
      <c r="IF51" s="231"/>
      <c r="IG51" s="231"/>
      <c r="IH51" s="231"/>
      <c r="II51" s="231"/>
      <c r="IJ51" s="231"/>
    </row>
    <row r="52" spans="1:278" s="215" customFormat="1" ht="15" x14ac:dyDescent="0.25">
      <c r="A52" s="202"/>
      <c r="B52" s="213" t="s">
        <v>107</v>
      </c>
      <c r="C52" s="417" t="s">
        <v>165</v>
      </c>
      <c r="D52" s="417"/>
      <c r="E52" s="417"/>
      <c r="F52" s="417"/>
      <c r="G52" s="417"/>
      <c r="H52" s="417"/>
      <c r="I52" s="418" t="s">
        <v>9</v>
      </c>
      <c r="J52" s="418"/>
      <c r="K52" s="418"/>
      <c r="L52" s="418"/>
      <c r="M52" s="418"/>
      <c r="N52" s="418"/>
      <c r="O52" s="203"/>
      <c r="P52" s="203"/>
      <c r="Q52" s="199"/>
      <c r="R52" s="199"/>
      <c r="S52" s="203"/>
      <c r="T52" s="203"/>
      <c r="U52" s="203"/>
      <c r="V52" s="203"/>
      <c r="W52" s="203"/>
      <c r="X52" s="203"/>
      <c r="Y52" s="203"/>
      <c r="Z52" s="203"/>
      <c r="AA52" s="203"/>
      <c r="AB52" s="214"/>
      <c r="AC52" s="214"/>
      <c r="AD52" s="214"/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4"/>
      <c r="BY52" s="214"/>
      <c r="BZ52" s="214"/>
      <c r="CA52" s="214"/>
      <c r="CB52" s="214"/>
      <c r="CC52" s="214"/>
      <c r="CD52" s="214"/>
      <c r="CE52" s="214"/>
      <c r="CF52" s="214"/>
      <c r="CG52" s="214"/>
      <c r="CH52" s="214"/>
      <c r="CI52" s="214"/>
      <c r="CJ52" s="214"/>
      <c r="CK52" s="214"/>
      <c r="CL52" s="214"/>
      <c r="CM52" s="214"/>
      <c r="CN52" s="214"/>
      <c r="CO52" s="214"/>
      <c r="CP52" s="214"/>
      <c r="CQ52" s="214"/>
      <c r="CR52" s="214"/>
      <c r="CS52" s="214"/>
      <c r="CT52" s="214"/>
      <c r="CU52" s="214"/>
      <c r="CV52" s="214"/>
      <c r="CW52" s="214"/>
      <c r="CX52" s="214"/>
      <c r="CY52" s="214"/>
      <c r="CZ52" s="214"/>
      <c r="DA52" s="214"/>
      <c r="DB52" s="214"/>
      <c r="DC52" s="214"/>
      <c r="DD52" s="214"/>
      <c r="DE52" s="214"/>
      <c r="DF52" s="214"/>
      <c r="DG52" s="214"/>
      <c r="DH52" s="214"/>
      <c r="DI52" s="214"/>
      <c r="DJ52" s="214"/>
      <c r="DK52" s="214"/>
      <c r="DL52" s="214"/>
      <c r="DM52" s="214"/>
      <c r="DN52" s="214"/>
      <c r="DO52" s="214"/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4"/>
      <c r="EL52" s="214"/>
      <c r="EM52" s="214"/>
      <c r="EN52" s="214"/>
      <c r="EO52" s="214"/>
      <c r="EP52" s="214"/>
      <c r="EQ52" s="214"/>
      <c r="ER52" s="214"/>
      <c r="ES52" s="214"/>
      <c r="ET52" s="214"/>
      <c r="EU52" s="214"/>
      <c r="EV52" s="214"/>
      <c r="EW52" s="214"/>
      <c r="EX52" s="214"/>
      <c r="EY52" s="214"/>
      <c r="EZ52" s="214"/>
      <c r="FA52" s="214"/>
      <c r="FB52" s="214"/>
      <c r="FC52" s="214"/>
      <c r="FD52" s="214"/>
      <c r="FE52" s="214"/>
      <c r="FF52" s="214"/>
      <c r="FG52" s="214"/>
      <c r="FH52" s="214"/>
      <c r="FI52" s="214"/>
      <c r="FJ52" s="214"/>
      <c r="FK52" s="214"/>
      <c r="FL52" s="214"/>
      <c r="FM52" s="214"/>
      <c r="FN52" s="214"/>
      <c r="FO52" s="214"/>
      <c r="FP52" s="214"/>
      <c r="FQ52" s="214"/>
      <c r="FR52" s="214"/>
      <c r="FS52" s="214"/>
      <c r="FT52" s="214"/>
      <c r="FU52" s="214"/>
      <c r="FV52" s="214"/>
      <c r="FW52" s="214"/>
      <c r="FX52" s="214"/>
      <c r="FY52" s="214"/>
      <c r="FZ52" s="214"/>
      <c r="GA52" s="214"/>
      <c r="GB52" s="214"/>
      <c r="GC52" s="214"/>
      <c r="GD52" s="214"/>
      <c r="GE52" s="214"/>
      <c r="GF52" s="214"/>
      <c r="GG52" s="214"/>
      <c r="GH52" s="214"/>
      <c r="GI52" s="214"/>
      <c r="GJ52" s="214"/>
      <c r="GK52" s="214"/>
      <c r="GL52" s="214"/>
      <c r="GM52" s="214"/>
      <c r="GN52" s="214"/>
      <c r="GO52" s="214"/>
      <c r="GP52" s="214"/>
      <c r="GQ52" s="214"/>
      <c r="GR52" s="214"/>
      <c r="GS52" s="214"/>
      <c r="GT52" s="214"/>
      <c r="GU52" s="214"/>
      <c r="GV52" s="214"/>
      <c r="GW52" s="214"/>
      <c r="GX52" s="214"/>
      <c r="GY52" s="214"/>
      <c r="GZ52" s="214"/>
      <c r="HA52" s="214"/>
      <c r="HB52" s="214"/>
      <c r="HC52" s="214"/>
      <c r="HD52" s="214"/>
      <c r="HE52" s="214"/>
      <c r="HF52" s="214"/>
      <c r="HG52" s="214"/>
      <c r="HH52" s="214"/>
      <c r="HI52" s="214"/>
      <c r="HJ52" s="214"/>
      <c r="HK52" s="214"/>
      <c r="HL52" s="214"/>
      <c r="HM52" s="214"/>
      <c r="HN52" s="214"/>
      <c r="HO52" s="214"/>
      <c r="HP52" s="214"/>
      <c r="HQ52" s="214"/>
      <c r="HR52" s="214"/>
      <c r="HS52" s="214"/>
      <c r="HT52" s="214"/>
      <c r="HU52" s="214"/>
      <c r="HV52" s="214"/>
      <c r="HW52" s="214"/>
      <c r="HX52" s="214"/>
      <c r="HY52" s="214"/>
      <c r="HZ52" s="214"/>
      <c r="IA52" s="214"/>
      <c r="IB52" s="214"/>
      <c r="IC52" s="214"/>
      <c r="ID52" s="214"/>
      <c r="IE52" s="214"/>
      <c r="IF52" s="214"/>
      <c r="IG52" s="214"/>
      <c r="IH52" s="214"/>
      <c r="II52" s="214"/>
      <c r="IJ52" s="214"/>
      <c r="IK52" s="214"/>
      <c r="IL52" s="214"/>
      <c r="IM52" s="214"/>
      <c r="IN52" s="214"/>
      <c r="IO52" s="214"/>
      <c r="IP52" s="214"/>
      <c r="IQ52" s="214"/>
      <c r="IR52" s="214"/>
      <c r="IS52" s="214"/>
      <c r="IT52" s="214"/>
      <c r="IU52" s="214"/>
      <c r="IV52" s="214"/>
      <c r="IW52" s="214"/>
      <c r="IX52" s="214"/>
      <c r="IY52" s="214"/>
      <c r="IZ52" s="214"/>
      <c r="JA52" s="214"/>
      <c r="JB52" s="214"/>
      <c r="JC52" s="214"/>
      <c r="JD52" s="214"/>
      <c r="JE52" s="214"/>
      <c r="JF52" s="214"/>
      <c r="JG52" s="214" t="s">
        <v>106</v>
      </c>
      <c r="JH52" s="214" t="s">
        <v>106</v>
      </c>
      <c r="JI52" s="214" t="s">
        <v>106</v>
      </c>
      <c r="JJ52" s="214" t="s">
        <v>106</v>
      </c>
      <c r="JK52" s="214" t="s">
        <v>106</v>
      </c>
      <c r="JL52" s="214" t="s">
        <v>106</v>
      </c>
      <c r="JM52" s="214" t="s">
        <v>106</v>
      </c>
      <c r="JN52" s="214" t="s">
        <v>106</v>
      </c>
      <c r="JO52" s="214" t="s">
        <v>106</v>
      </c>
      <c r="JP52" s="214" t="s">
        <v>106</v>
      </c>
      <c r="JQ52" s="214" t="s">
        <v>106</v>
      </c>
      <c r="JR52" s="214" t="s">
        <v>106</v>
      </c>
    </row>
    <row r="53" spans="1:278" s="217" customFormat="1" ht="16.5" customHeight="1" x14ac:dyDescent="0.25">
      <c r="A53" s="216"/>
      <c r="C53" s="416" t="s">
        <v>105</v>
      </c>
      <c r="D53" s="416"/>
      <c r="E53" s="416"/>
      <c r="F53" s="416"/>
      <c r="G53" s="416"/>
      <c r="H53" s="416"/>
      <c r="I53" s="416"/>
      <c r="J53" s="416"/>
      <c r="K53" s="416"/>
      <c r="L53" s="416"/>
      <c r="M53" s="416"/>
      <c r="N53" s="416"/>
      <c r="Q53" s="218"/>
      <c r="R53" s="218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  <c r="BL53" s="219"/>
      <c r="BM53" s="219"/>
      <c r="BN53" s="219"/>
      <c r="BO53" s="219"/>
      <c r="BP53" s="219"/>
      <c r="BQ53" s="219"/>
      <c r="BR53" s="219"/>
      <c r="BS53" s="219"/>
      <c r="BT53" s="219"/>
      <c r="BU53" s="219"/>
      <c r="BV53" s="219"/>
      <c r="BW53" s="219"/>
      <c r="BX53" s="219"/>
      <c r="BY53" s="219"/>
      <c r="BZ53" s="219"/>
      <c r="CA53" s="219"/>
      <c r="CB53" s="219"/>
      <c r="CC53" s="219"/>
      <c r="CD53" s="219"/>
      <c r="CE53" s="219"/>
      <c r="CF53" s="219"/>
      <c r="CG53" s="219"/>
      <c r="CH53" s="219"/>
      <c r="CI53" s="219"/>
      <c r="CJ53" s="219"/>
      <c r="CK53" s="219"/>
      <c r="CL53" s="219"/>
      <c r="CM53" s="219"/>
      <c r="CN53" s="219"/>
      <c r="CO53" s="219"/>
      <c r="CP53" s="219"/>
      <c r="CQ53" s="219"/>
      <c r="CR53" s="219"/>
      <c r="CS53" s="219"/>
      <c r="CT53" s="219"/>
      <c r="CU53" s="219"/>
      <c r="CV53" s="219"/>
      <c r="CW53" s="219"/>
      <c r="CX53" s="219"/>
      <c r="CY53" s="219"/>
      <c r="CZ53" s="219"/>
      <c r="DA53" s="219"/>
      <c r="DB53" s="219"/>
      <c r="DC53" s="219"/>
      <c r="DD53" s="219"/>
      <c r="DE53" s="219"/>
      <c r="DF53" s="219"/>
      <c r="DG53" s="219"/>
      <c r="DH53" s="219"/>
      <c r="DI53" s="219"/>
      <c r="DJ53" s="219"/>
      <c r="DK53" s="219"/>
      <c r="DL53" s="219"/>
      <c r="DM53" s="219"/>
      <c r="DN53" s="219"/>
      <c r="DO53" s="219"/>
      <c r="DP53" s="219"/>
      <c r="DQ53" s="219"/>
      <c r="DR53" s="219"/>
      <c r="DS53" s="219"/>
      <c r="DT53" s="219"/>
      <c r="DU53" s="219"/>
      <c r="DV53" s="219"/>
      <c r="DW53" s="219"/>
      <c r="DX53" s="219"/>
      <c r="DY53" s="219"/>
      <c r="DZ53" s="219"/>
      <c r="EA53" s="219"/>
      <c r="EB53" s="219"/>
      <c r="EC53" s="219"/>
      <c r="ED53" s="219"/>
      <c r="EE53" s="219"/>
      <c r="EF53" s="219"/>
      <c r="EG53" s="219"/>
      <c r="EH53" s="219"/>
      <c r="EI53" s="219"/>
      <c r="EJ53" s="219"/>
      <c r="EK53" s="219"/>
      <c r="EL53" s="219"/>
      <c r="EM53" s="219"/>
      <c r="EN53" s="219"/>
      <c r="EO53" s="219"/>
      <c r="EP53" s="219"/>
      <c r="EQ53" s="219"/>
      <c r="ER53" s="219"/>
      <c r="ES53" s="219"/>
      <c r="ET53" s="219"/>
      <c r="EU53" s="219"/>
      <c r="EV53" s="219"/>
      <c r="EW53" s="219"/>
      <c r="EX53" s="219"/>
      <c r="EY53" s="219"/>
      <c r="EZ53" s="219"/>
      <c r="FA53" s="219"/>
      <c r="FB53" s="219"/>
      <c r="FC53" s="219"/>
      <c r="FD53" s="219"/>
      <c r="FE53" s="219"/>
      <c r="FF53" s="219"/>
      <c r="FG53" s="219"/>
      <c r="FH53" s="219"/>
      <c r="FI53" s="219"/>
      <c r="FJ53" s="219"/>
      <c r="FK53" s="219"/>
      <c r="FL53" s="219"/>
      <c r="FM53" s="219"/>
      <c r="FN53" s="219"/>
      <c r="FO53" s="219"/>
      <c r="FP53" s="219"/>
      <c r="FQ53" s="219"/>
      <c r="FR53" s="219"/>
      <c r="FS53" s="219"/>
      <c r="FT53" s="219"/>
      <c r="FU53" s="219"/>
      <c r="FV53" s="219"/>
      <c r="FW53" s="219"/>
      <c r="FX53" s="219"/>
      <c r="FY53" s="219"/>
      <c r="FZ53" s="219"/>
      <c r="GA53" s="219"/>
      <c r="GB53" s="219"/>
      <c r="GC53" s="219"/>
      <c r="GD53" s="219"/>
      <c r="GE53" s="219"/>
      <c r="GF53" s="219"/>
      <c r="GG53" s="219"/>
      <c r="GH53" s="219"/>
      <c r="GI53" s="219"/>
      <c r="GJ53" s="219"/>
      <c r="GK53" s="219"/>
      <c r="GL53" s="219"/>
      <c r="GM53" s="219"/>
      <c r="GN53" s="219"/>
      <c r="GO53" s="219"/>
      <c r="GP53" s="219"/>
      <c r="GQ53" s="219"/>
      <c r="GR53" s="219"/>
      <c r="GS53" s="219"/>
      <c r="GT53" s="219"/>
      <c r="GU53" s="219"/>
      <c r="GV53" s="219"/>
      <c r="GW53" s="219"/>
      <c r="GX53" s="219"/>
      <c r="GY53" s="219"/>
      <c r="GZ53" s="219"/>
      <c r="HA53" s="219"/>
      <c r="HB53" s="219"/>
      <c r="HC53" s="219"/>
      <c r="HD53" s="219"/>
      <c r="HE53" s="219"/>
      <c r="HF53" s="219"/>
      <c r="HG53" s="219"/>
      <c r="HH53" s="219"/>
      <c r="HI53" s="219"/>
      <c r="HJ53" s="219"/>
      <c r="HK53" s="219"/>
      <c r="HL53" s="219"/>
      <c r="HM53" s="219"/>
      <c r="HN53" s="219"/>
      <c r="HO53" s="219"/>
      <c r="HP53" s="219"/>
      <c r="HQ53" s="219"/>
      <c r="HR53" s="219"/>
      <c r="HS53" s="219"/>
      <c r="HT53" s="219"/>
      <c r="HU53" s="219"/>
      <c r="HV53" s="219"/>
      <c r="HW53" s="219"/>
      <c r="HX53" s="219"/>
      <c r="HY53" s="219"/>
      <c r="HZ53" s="219"/>
      <c r="IA53" s="219"/>
      <c r="IB53" s="219"/>
      <c r="IC53" s="219"/>
      <c r="ID53" s="219"/>
      <c r="IE53" s="219"/>
      <c r="IF53" s="219"/>
      <c r="IG53" s="219"/>
      <c r="IH53" s="219"/>
      <c r="II53" s="219"/>
      <c r="IJ53" s="219"/>
      <c r="IK53" s="219"/>
      <c r="IL53" s="219"/>
      <c r="IM53" s="219"/>
      <c r="IN53" s="219"/>
      <c r="IO53" s="219"/>
      <c r="IP53" s="219"/>
      <c r="IQ53" s="219"/>
      <c r="IR53" s="219"/>
      <c r="IS53" s="219"/>
      <c r="IT53" s="219"/>
      <c r="IU53" s="219"/>
      <c r="IV53" s="219"/>
      <c r="IW53" s="219"/>
      <c r="IX53" s="219"/>
      <c r="IY53" s="219"/>
      <c r="IZ53" s="219"/>
      <c r="JA53" s="219"/>
      <c r="JB53" s="219"/>
      <c r="JC53" s="219"/>
      <c r="JD53" s="219"/>
      <c r="JE53" s="219"/>
      <c r="JF53" s="219"/>
      <c r="JG53" s="219"/>
      <c r="JH53" s="219"/>
      <c r="JI53" s="219"/>
      <c r="JJ53" s="219"/>
      <c r="JK53" s="219"/>
      <c r="JL53" s="219"/>
      <c r="JM53" s="219"/>
      <c r="JN53" s="219"/>
      <c r="JO53" s="219"/>
      <c r="JP53" s="219"/>
      <c r="JQ53" s="219"/>
      <c r="JR53" s="219"/>
    </row>
    <row r="54" spans="1:278" s="215" customFormat="1" ht="16.5" customHeight="1" x14ac:dyDescent="0.25">
      <c r="A54" s="202"/>
      <c r="B54" s="213" t="s">
        <v>108</v>
      </c>
      <c r="C54" s="417" t="s">
        <v>166</v>
      </c>
      <c r="D54" s="417"/>
      <c r="E54" s="417"/>
      <c r="F54" s="417"/>
      <c r="G54" s="417"/>
      <c r="H54" s="417"/>
      <c r="I54" s="418" t="s">
        <v>102</v>
      </c>
      <c r="J54" s="418"/>
      <c r="K54" s="418"/>
      <c r="L54" s="418"/>
      <c r="M54" s="418"/>
      <c r="N54" s="418"/>
      <c r="O54" s="203"/>
      <c r="P54" s="203"/>
      <c r="Q54" s="199"/>
      <c r="R54" s="199"/>
      <c r="S54" s="203"/>
      <c r="T54" s="203"/>
      <c r="U54" s="203"/>
      <c r="V54" s="203"/>
      <c r="W54" s="203"/>
      <c r="X54" s="203"/>
      <c r="Y54" s="203"/>
      <c r="Z54" s="203"/>
      <c r="AA54" s="203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  <c r="CE54" s="214"/>
      <c r="CF54" s="214"/>
      <c r="CG54" s="214"/>
      <c r="CH54" s="214"/>
      <c r="CI54" s="214"/>
      <c r="CJ54" s="214"/>
      <c r="CK54" s="214"/>
      <c r="CL54" s="214"/>
      <c r="CM54" s="214"/>
      <c r="CN54" s="214"/>
      <c r="CO54" s="214"/>
      <c r="CP54" s="214"/>
      <c r="CQ54" s="214"/>
      <c r="CR54" s="214"/>
      <c r="CS54" s="214"/>
      <c r="CT54" s="214"/>
      <c r="CU54" s="214"/>
      <c r="CV54" s="214"/>
      <c r="CW54" s="214"/>
      <c r="CX54" s="214"/>
      <c r="CY54" s="214"/>
      <c r="CZ54" s="214"/>
      <c r="DA54" s="214"/>
      <c r="DB54" s="214"/>
      <c r="DC54" s="214"/>
      <c r="DD54" s="214"/>
      <c r="DE54" s="214"/>
      <c r="DF54" s="214"/>
      <c r="DG54" s="214"/>
      <c r="DH54" s="214"/>
      <c r="DI54" s="214"/>
      <c r="DJ54" s="214"/>
      <c r="DK54" s="214"/>
      <c r="DL54" s="214"/>
      <c r="DM54" s="214"/>
      <c r="DN54" s="214"/>
      <c r="DO54" s="214"/>
      <c r="DP54" s="214"/>
      <c r="DQ54" s="214"/>
      <c r="DR54" s="214"/>
      <c r="DS54" s="214"/>
      <c r="DT54" s="214"/>
      <c r="DU54" s="214"/>
      <c r="DV54" s="214"/>
      <c r="DW54" s="214"/>
      <c r="DX54" s="214"/>
      <c r="DY54" s="214"/>
      <c r="DZ54" s="214"/>
      <c r="EA54" s="214"/>
      <c r="EB54" s="214"/>
      <c r="EC54" s="214"/>
      <c r="ED54" s="214"/>
      <c r="EE54" s="214"/>
      <c r="EF54" s="214"/>
      <c r="EG54" s="214"/>
      <c r="EH54" s="214"/>
      <c r="EI54" s="214"/>
      <c r="EJ54" s="214"/>
      <c r="EK54" s="214"/>
      <c r="EL54" s="214"/>
      <c r="EM54" s="214"/>
      <c r="EN54" s="214"/>
      <c r="EO54" s="214"/>
      <c r="EP54" s="214"/>
      <c r="EQ54" s="214"/>
      <c r="ER54" s="214"/>
      <c r="ES54" s="214"/>
      <c r="ET54" s="214"/>
      <c r="EU54" s="214"/>
      <c r="EV54" s="214"/>
      <c r="EW54" s="214"/>
      <c r="EX54" s="214"/>
      <c r="EY54" s="214"/>
      <c r="EZ54" s="214"/>
      <c r="FA54" s="214"/>
      <c r="FB54" s="214"/>
      <c r="FC54" s="214"/>
      <c r="FD54" s="214"/>
      <c r="FE54" s="214"/>
      <c r="FF54" s="214"/>
      <c r="FG54" s="214"/>
      <c r="FH54" s="214"/>
      <c r="FI54" s="214"/>
      <c r="FJ54" s="214"/>
      <c r="FK54" s="214"/>
      <c r="FL54" s="214"/>
      <c r="FM54" s="214"/>
      <c r="FN54" s="214"/>
      <c r="FO54" s="214"/>
      <c r="FP54" s="214"/>
      <c r="FQ54" s="214"/>
      <c r="FR54" s="214"/>
      <c r="FS54" s="214"/>
      <c r="FT54" s="214"/>
      <c r="FU54" s="214"/>
      <c r="FV54" s="214"/>
      <c r="FW54" s="214"/>
      <c r="FX54" s="214"/>
      <c r="FY54" s="214"/>
      <c r="FZ54" s="214"/>
      <c r="GA54" s="214"/>
      <c r="GB54" s="214"/>
      <c r="GC54" s="214"/>
      <c r="GD54" s="214"/>
      <c r="GE54" s="214"/>
      <c r="GF54" s="214"/>
      <c r="GG54" s="214"/>
      <c r="GH54" s="214"/>
      <c r="GI54" s="214"/>
      <c r="GJ54" s="214"/>
      <c r="GK54" s="214"/>
      <c r="GL54" s="214"/>
      <c r="GM54" s="214"/>
      <c r="GN54" s="214"/>
      <c r="GO54" s="214"/>
      <c r="GP54" s="214"/>
      <c r="GQ54" s="214"/>
      <c r="GR54" s="214"/>
      <c r="GS54" s="214"/>
      <c r="GT54" s="214"/>
      <c r="GU54" s="214"/>
      <c r="GV54" s="214"/>
      <c r="GW54" s="214"/>
      <c r="GX54" s="214"/>
      <c r="GY54" s="214"/>
      <c r="GZ54" s="214"/>
      <c r="HA54" s="214"/>
      <c r="HB54" s="214"/>
      <c r="HC54" s="214"/>
      <c r="HD54" s="214"/>
      <c r="HE54" s="214"/>
      <c r="HF54" s="214"/>
      <c r="HG54" s="214"/>
      <c r="HH54" s="214"/>
      <c r="HI54" s="214"/>
      <c r="HJ54" s="214"/>
      <c r="HK54" s="214"/>
      <c r="HL54" s="214"/>
      <c r="HM54" s="214"/>
      <c r="HN54" s="214"/>
      <c r="HO54" s="214"/>
      <c r="HP54" s="214"/>
      <c r="HQ54" s="214"/>
      <c r="HR54" s="214"/>
      <c r="HS54" s="214"/>
      <c r="HT54" s="214"/>
      <c r="HU54" s="214"/>
      <c r="HV54" s="214"/>
      <c r="HW54" s="214"/>
      <c r="HX54" s="214"/>
      <c r="HY54" s="214"/>
      <c r="HZ54" s="214"/>
      <c r="IA54" s="214"/>
      <c r="IB54" s="214"/>
      <c r="IC54" s="214"/>
      <c r="ID54" s="214"/>
      <c r="IE54" s="214"/>
      <c r="IF54" s="214"/>
      <c r="IG54" s="214"/>
      <c r="IH54" s="214"/>
      <c r="II54" s="214"/>
      <c r="IJ54" s="214"/>
      <c r="IK54" s="214"/>
      <c r="IL54" s="214"/>
      <c r="IM54" s="214"/>
      <c r="IN54" s="214"/>
      <c r="IO54" s="214"/>
      <c r="IP54" s="214"/>
      <c r="IQ54" s="214"/>
      <c r="IR54" s="214"/>
      <c r="IS54" s="214"/>
      <c r="IT54" s="214"/>
      <c r="IU54" s="214" t="s">
        <v>167</v>
      </c>
      <c r="IV54" s="214" t="s">
        <v>106</v>
      </c>
      <c r="IW54" s="214" t="s">
        <v>106</v>
      </c>
      <c r="IX54" s="214" t="s">
        <v>106</v>
      </c>
      <c r="IY54" s="214" t="s">
        <v>106</v>
      </c>
      <c r="IZ54" s="214" t="s">
        <v>106</v>
      </c>
      <c r="JA54" s="214" t="s">
        <v>168</v>
      </c>
      <c r="JB54" s="214" t="s">
        <v>106</v>
      </c>
      <c r="JC54" s="214" t="s">
        <v>106</v>
      </c>
      <c r="JD54" s="214" t="s">
        <v>106</v>
      </c>
      <c r="JE54" s="214" t="s">
        <v>106</v>
      </c>
      <c r="JF54" s="214" t="s">
        <v>106</v>
      </c>
      <c r="JG54" s="214"/>
      <c r="JH54" s="214"/>
      <c r="JI54" s="214"/>
      <c r="JJ54" s="214"/>
      <c r="JK54" s="214"/>
      <c r="JL54" s="214"/>
      <c r="JM54" s="214"/>
      <c r="JN54" s="214"/>
      <c r="JO54" s="214"/>
      <c r="JP54" s="214"/>
      <c r="JQ54" s="214"/>
      <c r="JR54" s="214"/>
    </row>
    <row r="55" spans="1:278" s="217" customFormat="1" ht="16.5" customHeight="1" x14ac:dyDescent="0.25">
      <c r="A55" s="216"/>
      <c r="B55" s="213"/>
      <c r="C55" s="416" t="s">
        <v>105</v>
      </c>
      <c r="D55" s="416"/>
      <c r="E55" s="416"/>
      <c r="F55" s="416"/>
      <c r="G55" s="416"/>
      <c r="H55" s="416"/>
      <c r="I55" s="416"/>
      <c r="J55" s="416"/>
      <c r="K55" s="416"/>
      <c r="L55" s="416"/>
      <c r="M55" s="416"/>
      <c r="N55" s="416"/>
      <c r="Q55" s="218"/>
      <c r="R55" s="218"/>
      <c r="AB55" s="219"/>
      <c r="AC55" s="219"/>
      <c r="AD55" s="219"/>
      <c r="AE55" s="219"/>
      <c r="AF55" s="219"/>
      <c r="AG55" s="219"/>
      <c r="AH55" s="219"/>
      <c r="AI55" s="219"/>
      <c r="AJ55" s="219"/>
      <c r="AK55" s="219"/>
      <c r="AL55" s="219"/>
      <c r="AM55" s="219"/>
      <c r="AN55" s="219"/>
      <c r="AO55" s="219"/>
      <c r="AP55" s="219"/>
      <c r="AQ55" s="219"/>
      <c r="AR55" s="219"/>
      <c r="AS55" s="219"/>
      <c r="AT55" s="219"/>
      <c r="AU55" s="219"/>
      <c r="AV55" s="219"/>
      <c r="AW55" s="219"/>
      <c r="AX55" s="219"/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/>
      <c r="BJ55" s="219"/>
      <c r="BK55" s="219"/>
      <c r="BL55" s="219"/>
      <c r="BM55" s="219"/>
      <c r="BN55" s="219"/>
      <c r="BO55" s="219"/>
      <c r="BP55" s="219"/>
      <c r="BQ55" s="219"/>
      <c r="BR55" s="219"/>
      <c r="BS55" s="219"/>
      <c r="BT55" s="219"/>
      <c r="BU55" s="219"/>
      <c r="BV55" s="219"/>
      <c r="BW55" s="219"/>
      <c r="BX55" s="219"/>
      <c r="BY55" s="219"/>
      <c r="BZ55" s="219"/>
      <c r="CA55" s="219"/>
      <c r="CB55" s="219"/>
      <c r="CC55" s="219"/>
      <c r="CD55" s="219"/>
      <c r="CE55" s="219"/>
      <c r="CF55" s="219"/>
      <c r="CG55" s="219"/>
      <c r="CH55" s="219"/>
      <c r="CI55" s="219"/>
      <c r="CJ55" s="219"/>
      <c r="CK55" s="219"/>
      <c r="CL55" s="219"/>
      <c r="CM55" s="219"/>
      <c r="CN55" s="219"/>
      <c r="CO55" s="219"/>
      <c r="CP55" s="219"/>
      <c r="CQ55" s="219"/>
      <c r="CR55" s="219"/>
      <c r="CS55" s="219"/>
      <c r="CT55" s="219"/>
      <c r="CU55" s="219"/>
      <c r="CV55" s="219"/>
      <c r="CW55" s="219"/>
      <c r="CX55" s="219"/>
      <c r="CY55" s="219"/>
      <c r="CZ55" s="219"/>
      <c r="DA55" s="219"/>
      <c r="DB55" s="219"/>
      <c r="DC55" s="219"/>
      <c r="DD55" s="219"/>
      <c r="DE55" s="219"/>
      <c r="DF55" s="219"/>
      <c r="DG55" s="219"/>
      <c r="DH55" s="219"/>
      <c r="DI55" s="219"/>
      <c r="DJ55" s="219"/>
      <c r="DK55" s="219"/>
      <c r="DL55" s="219"/>
      <c r="DM55" s="219"/>
      <c r="DN55" s="219"/>
      <c r="DO55" s="219"/>
      <c r="DP55" s="219"/>
      <c r="DQ55" s="219"/>
      <c r="DR55" s="219"/>
      <c r="DS55" s="219"/>
      <c r="DT55" s="219"/>
      <c r="DU55" s="219"/>
      <c r="DV55" s="219"/>
      <c r="DW55" s="219"/>
      <c r="DX55" s="219"/>
      <c r="DY55" s="219"/>
      <c r="DZ55" s="219"/>
      <c r="EA55" s="219"/>
      <c r="EB55" s="219"/>
      <c r="EC55" s="219"/>
      <c r="ED55" s="219"/>
      <c r="EE55" s="219"/>
      <c r="EF55" s="219"/>
      <c r="EG55" s="219"/>
      <c r="EH55" s="219"/>
      <c r="EI55" s="219"/>
      <c r="EJ55" s="219"/>
      <c r="EK55" s="219"/>
      <c r="EL55" s="219"/>
      <c r="EM55" s="219"/>
      <c r="EN55" s="219"/>
      <c r="EO55" s="219"/>
      <c r="EP55" s="219"/>
      <c r="EQ55" s="219"/>
      <c r="ER55" s="219"/>
      <c r="ES55" s="219"/>
      <c r="ET55" s="219"/>
      <c r="EU55" s="219"/>
      <c r="EV55" s="219"/>
      <c r="EW55" s="219"/>
      <c r="EX55" s="219"/>
      <c r="EY55" s="219"/>
      <c r="EZ55" s="219"/>
      <c r="FA55" s="219"/>
      <c r="FB55" s="219"/>
      <c r="FC55" s="219"/>
      <c r="FD55" s="219"/>
      <c r="FE55" s="219"/>
      <c r="FF55" s="219"/>
      <c r="FG55" s="219"/>
      <c r="FH55" s="219"/>
      <c r="FI55" s="219"/>
      <c r="FJ55" s="219"/>
      <c r="FK55" s="219"/>
      <c r="FL55" s="219"/>
      <c r="FM55" s="219"/>
      <c r="FN55" s="219"/>
      <c r="FO55" s="219"/>
      <c r="FP55" s="219"/>
      <c r="FQ55" s="219"/>
      <c r="FR55" s="219"/>
      <c r="FS55" s="219"/>
      <c r="FT55" s="219"/>
      <c r="FU55" s="219"/>
      <c r="FV55" s="219"/>
      <c r="FW55" s="219"/>
      <c r="FX55" s="219"/>
      <c r="FY55" s="219"/>
      <c r="FZ55" s="219"/>
      <c r="GA55" s="219"/>
      <c r="GB55" s="219"/>
      <c r="GC55" s="219"/>
      <c r="GD55" s="219"/>
      <c r="GE55" s="219"/>
      <c r="GF55" s="219"/>
      <c r="GG55" s="219"/>
      <c r="GH55" s="219"/>
      <c r="GI55" s="219"/>
      <c r="GJ55" s="219"/>
      <c r="GK55" s="219"/>
      <c r="GL55" s="219"/>
      <c r="GM55" s="219"/>
      <c r="GN55" s="219"/>
      <c r="GO55" s="219"/>
      <c r="GP55" s="219"/>
      <c r="GQ55" s="219"/>
      <c r="GR55" s="219"/>
      <c r="GS55" s="219"/>
      <c r="GT55" s="219"/>
      <c r="GU55" s="219"/>
      <c r="GV55" s="219"/>
      <c r="GW55" s="219"/>
      <c r="GX55" s="219"/>
      <c r="GY55" s="219"/>
      <c r="GZ55" s="219"/>
      <c r="HA55" s="219"/>
      <c r="HB55" s="219"/>
      <c r="HC55" s="219"/>
      <c r="HD55" s="219"/>
      <c r="HE55" s="219"/>
      <c r="HF55" s="219"/>
      <c r="HG55" s="219"/>
      <c r="HH55" s="219"/>
      <c r="HI55" s="219"/>
      <c r="HJ55" s="219"/>
      <c r="HK55" s="219"/>
      <c r="HL55" s="219"/>
      <c r="HM55" s="219"/>
      <c r="HN55" s="219"/>
      <c r="HO55" s="219"/>
      <c r="HP55" s="219"/>
      <c r="HQ55" s="219"/>
      <c r="HR55" s="219"/>
      <c r="HS55" s="219"/>
      <c r="HT55" s="219"/>
      <c r="HU55" s="219"/>
      <c r="HV55" s="219"/>
      <c r="HW55" s="219"/>
      <c r="HX55" s="219"/>
      <c r="HY55" s="219"/>
      <c r="HZ55" s="219"/>
      <c r="IA55" s="219"/>
      <c r="IB55" s="219"/>
      <c r="IC55" s="219"/>
      <c r="ID55" s="219"/>
      <c r="IE55" s="219"/>
      <c r="IF55" s="219"/>
      <c r="IG55" s="219"/>
      <c r="IH55" s="219"/>
      <c r="II55" s="219"/>
      <c r="IJ55" s="219"/>
      <c r="IK55" s="219"/>
      <c r="IL55" s="219"/>
      <c r="IM55" s="219"/>
      <c r="IN55" s="219"/>
      <c r="IO55" s="219"/>
      <c r="IP55" s="219"/>
      <c r="IQ55" s="219"/>
      <c r="IR55" s="219"/>
      <c r="IS55" s="219"/>
      <c r="IT55" s="219"/>
      <c r="IU55" s="219"/>
      <c r="IV55" s="219"/>
      <c r="IW55" s="219"/>
      <c r="IX55" s="219"/>
      <c r="IY55" s="219"/>
      <c r="IZ55" s="219"/>
      <c r="JA55" s="219"/>
      <c r="JB55" s="219"/>
      <c r="JC55" s="219"/>
      <c r="JD55" s="219"/>
      <c r="JE55" s="219"/>
      <c r="JF55" s="219"/>
      <c r="JG55" s="219"/>
      <c r="JH55" s="219"/>
      <c r="JI55" s="219"/>
      <c r="JJ55" s="219"/>
      <c r="JK55" s="219"/>
      <c r="JL55" s="219"/>
      <c r="JM55" s="219"/>
      <c r="JN55" s="219"/>
      <c r="JO55" s="219"/>
      <c r="JP55" s="219"/>
      <c r="JQ55" s="219"/>
      <c r="JR55" s="219"/>
    </row>
    <row r="56" spans="1:278" s="203" customFormat="1" ht="15" x14ac:dyDescent="0.25">
      <c r="A56" s="237"/>
    </row>
    <row r="57" spans="1:278" s="203" customFormat="1" ht="15" x14ac:dyDescent="0.25">
      <c r="A57" s="237"/>
    </row>
    <row r="58" spans="1:278" s="203" customFormat="1" ht="15" x14ac:dyDescent="0.25">
      <c r="A58" s="237"/>
    </row>
    <row r="59" spans="1:278" s="203" customFormat="1" ht="15" x14ac:dyDescent="0.25">
      <c r="A59" s="237"/>
    </row>
    <row r="60" spans="1:278" s="203" customFormat="1" ht="15" x14ac:dyDescent="0.25">
      <c r="A60" s="237"/>
    </row>
    <row r="61" spans="1:278" s="203" customFormat="1" ht="15" x14ac:dyDescent="0.25">
      <c r="A61" s="237"/>
    </row>
    <row r="62" spans="1:278" s="203" customFormat="1" ht="15" x14ac:dyDescent="0.25">
      <c r="A62" s="237"/>
    </row>
    <row r="63" spans="1:278" s="203" customFormat="1" ht="15" x14ac:dyDescent="0.25">
      <c r="A63" s="237"/>
    </row>
    <row r="64" spans="1:278" s="203" customFormat="1" ht="15" x14ac:dyDescent="0.25">
      <c r="A64" s="237"/>
    </row>
    <row r="65" spans="1:1" s="203" customFormat="1" ht="15" x14ac:dyDescent="0.25">
      <c r="A65" s="237"/>
    </row>
    <row r="66" spans="1:1" s="203" customFormat="1" ht="15" x14ac:dyDescent="0.25">
      <c r="A66" s="237"/>
    </row>
    <row r="67" spans="1:1" s="203" customFormat="1" ht="15" x14ac:dyDescent="0.25">
      <c r="A67" s="237"/>
    </row>
    <row r="68" spans="1:1" s="203" customFormat="1" ht="15" x14ac:dyDescent="0.25">
      <c r="A68" s="237"/>
    </row>
    <row r="69" spans="1:1" s="203" customFormat="1" ht="15" x14ac:dyDescent="0.25">
      <c r="A69" s="237"/>
    </row>
    <row r="70" spans="1:1" s="203" customFormat="1" ht="15" x14ac:dyDescent="0.25">
      <c r="A70" s="237"/>
    </row>
    <row r="71" spans="1:1" s="203" customFormat="1" ht="15" x14ac:dyDescent="0.25">
      <c r="A71" s="237"/>
    </row>
    <row r="72" spans="1:1" s="203" customFormat="1" ht="15" x14ac:dyDescent="0.25">
      <c r="A72" s="237"/>
    </row>
    <row r="73" spans="1:1" s="203" customFormat="1" ht="15" x14ac:dyDescent="0.25">
      <c r="A73" s="237"/>
    </row>
    <row r="74" spans="1:1" s="203" customFormat="1" ht="15" x14ac:dyDescent="0.25">
      <c r="A74" s="237"/>
    </row>
    <row r="75" spans="1:1" s="203" customFormat="1" ht="15" x14ac:dyDescent="0.25">
      <c r="A75" s="237"/>
    </row>
    <row r="76" spans="1:1" s="203" customFormat="1" ht="15" x14ac:dyDescent="0.25">
      <c r="A76" s="237"/>
    </row>
    <row r="77" spans="1:1" s="203" customFormat="1" ht="15" x14ac:dyDescent="0.25">
      <c r="A77" s="237"/>
    </row>
    <row r="78" spans="1:1" s="203" customFormat="1" ht="15" x14ac:dyDescent="0.25">
      <c r="A78" s="237"/>
    </row>
    <row r="79" spans="1:1" s="203" customFormat="1" ht="15" x14ac:dyDescent="0.25">
      <c r="A79" s="237"/>
    </row>
    <row r="80" spans="1:1" s="203" customFormat="1" ht="15" x14ac:dyDescent="0.25">
      <c r="A80" s="237"/>
    </row>
    <row r="81" spans="1:1" s="203" customFormat="1" ht="15" x14ac:dyDescent="0.25">
      <c r="A81" s="237"/>
    </row>
    <row r="82" spans="1:1" s="203" customFormat="1" ht="15" x14ac:dyDescent="0.25">
      <c r="A82" s="237"/>
    </row>
    <row r="83" spans="1:1" s="203" customFormat="1" ht="15" x14ac:dyDescent="0.25">
      <c r="A83" s="237"/>
    </row>
    <row r="84" spans="1:1" s="203" customFormat="1" ht="15" x14ac:dyDescent="0.25">
      <c r="A84" s="237"/>
    </row>
    <row r="85" spans="1:1" s="203" customFormat="1" ht="15" x14ac:dyDescent="0.25">
      <c r="A85" s="237"/>
    </row>
    <row r="86" spans="1:1" s="203" customFormat="1" ht="15" x14ac:dyDescent="0.25">
      <c r="A86" s="237"/>
    </row>
    <row r="87" spans="1:1" s="203" customFormat="1" ht="15" x14ac:dyDescent="0.25">
      <c r="A87" s="237"/>
    </row>
    <row r="88" spans="1:1" s="203" customFormat="1" ht="15" x14ac:dyDescent="0.25">
      <c r="A88" s="237"/>
    </row>
  </sheetData>
  <mergeCells count="51">
    <mergeCell ref="C55:N55"/>
    <mergeCell ref="C49:J49"/>
    <mergeCell ref="C52:H52"/>
    <mergeCell ref="I52:N52"/>
    <mergeCell ref="C53:N53"/>
    <mergeCell ref="C54:H54"/>
    <mergeCell ref="I54:N54"/>
    <mergeCell ref="C47:G47"/>
    <mergeCell ref="A48:P48"/>
    <mergeCell ref="B32:F32"/>
    <mergeCell ref="B33:F33"/>
    <mergeCell ref="C35:F35"/>
    <mergeCell ref="A44:A46"/>
    <mergeCell ref="A20:F20"/>
    <mergeCell ref="G20:P20"/>
    <mergeCell ref="A22:P22"/>
    <mergeCell ref="A16:F16"/>
    <mergeCell ref="G16:P16"/>
    <mergeCell ref="A17:F17"/>
    <mergeCell ref="G17:P17"/>
    <mergeCell ref="A18:F18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G18:P18"/>
    <mergeCell ref="A15:F15"/>
    <mergeCell ref="G15:P15"/>
    <mergeCell ref="A19:F19"/>
    <mergeCell ref="G19:P19"/>
    <mergeCell ref="A7:E7"/>
    <mergeCell ref="M7:P7"/>
    <mergeCell ref="A8:E8"/>
    <mergeCell ref="M8:P8"/>
    <mergeCell ref="A30:P30"/>
    <mergeCell ref="A4:E4"/>
    <mergeCell ref="M4:P4"/>
    <mergeCell ref="A5:E5"/>
    <mergeCell ref="M5:P5"/>
    <mergeCell ref="A6:E6"/>
    <mergeCell ref="M6:P6"/>
    <mergeCell ref="A13:F13"/>
    <mergeCell ref="G13:P13"/>
    <mergeCell ref="A14:F14"/>
    <mergeCell ref="G14:P14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69" fitToHeight="100" orientation="landscape" r:id="rId1"/>
  <headerFooter>
    <oddFooter>&amp;RСтраница &amp;P</oddFooter>
  </headerFooter>
  <rowBreaks count="1" manualBreakCount="1">
    <brk id="43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R89"/>
  <sheetViews>
    <sheetView view="pageBreakPreview" topLeftCell="A31" zoomScaleNormal="100" zoomScaleSheetLayoutView="100" workbookViewId="0">
      <selection activeCell="A50" sqref="A50:XFD604"/>
    </sheetView>
  </sheetViews>
  <sheetFormatPr defaultColWidth="9.140625" defaultRowHeight="11.25" customHeight="1" x14ac:dyDescent="0.2"/>
  <cols>
    <col min="1" max="1" width="9.7109375" style="197" customWidth="1"/>
    <col min="2" max="2" width="20.7109375" style="197" customWidth="1"/>
    <col min="3" max="3" width="10.7109375" style="197" customWidth="1"/>
    <col min="4" max="4" width="12.85546875" style="197" customWidth="1"/>
    <col min="5" max="5" width="10.42578125" style="197" customWidth="1"/>
    <col min="6" max="6" width="11.7109375" style="197" customWidth="1"/>
    <col min="7" max="7" width="6.140625" style="197" customWidth="1"/>
    <col min="8" max="8" width="9.28515625" style="197" customWidth="1"/>
    <col min="9" max="9" width="10.7109375" style="197" customWidth="1"/>
    <col min="10" max="10" width="12.42578125" style="197" customWidth="1"/>
    <col min="11" max="11" width="13.28515625" style="197" customWidth="1"/>
    <col min="12" max="12" width="17" style="197" customWidth="1"/>
    <col min="13" max="13" width="11.5703125" style="197" customWidth="1"/>
    <col min="14" max="14" width="17" style="197" customWidth="1"/>
    <col min="15" max="15" width="12.85546875" style="197" customWidth="1"/>
    <col min="16" max="16" width="17" style="197" customWidth="1"/>
    <col min="17" max="17" width="75.28515625" style="199" hidden="1" customWidth="1"/>
    <col min="18" max="18" width="126.5703125" style="199" hidden="1" customWidth="1"/>
    <col min="19" max="27" width="9.140625" style="197"/>
    <col min="28" max="33" width="76.140625" style="233" hidden="1" customWidth="1"/>
    <col min="34" max="43" width="127.28515625" style="235" hidden="1" customWidth="1"/>
    <col min="44" max="49" width="76.140625" style="233" hidden="1" customWidth="1"/>
    <col min="50" max="59" width="127.28515625" style="235" hidden="1" customWidth="1"/>
    <col min="60" max="65" width="76.140625" style="233" hidden="1" customWidth="1"/>
    <col min="66" max="75" width="127.28515625" style="235" hidden="1" customWidth="1"/>
    <col min="76" max="81" width="76.140625" style="233" hidden="1" customWidth="1"/>
    <col min="82" max="91" width="127.28515625" style="235" hidden="1" customWidth="1"/>
    <col min="92" max="97" width="76.140625" style="233" hidden="1" customWidth="1"/>
    <col min="98" max="107" width="127.28515625" style="235" hidden="1" customWidth="1"/>
    <col min="108" max="113" width="76.140625" style="233" hidden="1" customWidth="1"/>
    <col min="114" max="123" width="127.28515625" style="235" hidden="1" customWidth="1"/>
    <col min="124" max="129" width="76.140625" style="233" hidden="1" customWidth="1"/>
    <col min="130" max="139" width="127.28515625" style="235" hidden="1" customWidth="1"/>
    <col min="140" max="187" width="203.42578125" style="236" hidden="1" customWidth="1"/>
    <col min="188" max="192" width="66.42578125" style="235" hidden="1" customWidth="1"/>
    <col min="193" max="196" width="45.7109375" style="200" hidden="1" customWidth="1"/>
    <col min="197" max="197" width="203.42578125" style="234" hidden="1" customWidth="1"/>
    <col min="198" max="202" width="51.85546875" style="233" hidden="1" customWidth="1"/>
    <col min="203" max="203" width="173" style="233" hidden="1" customWidth="1"/>
    <col min="204" max="210" width="51.85546875" style="233" hidden="1" customWidth="1"/>
    <col min="211" max="213" width="156" style="232" hidden="1" customWidth="1"/>
    <col min="214" max="214" width="84.28515625" style="232" hidden="1" customWidth="1"/>
    <col min="215" max="215" width="51.85546875" style="233" hidden="1" customWidth="1"/>
    <col min="216" max="218" width="156" style="232" hidden="1" customWidth="1"/>
    <col min="219" max="219" width="84.28515625" style="232" hidden="1" customWidth="1"/>
    <col min="220" max="225" width="61.140625" style="232" hidden="1" customWidth="1"/>
    <col min="226" max="231" width="82" style="231" hidden="1" customWidth="1"/>
    <col min="232" max="237" width="61.140625" style="232" hidden="1" customWidth="1"/>
    <col min="238" max="243" width="82" style="231" hidden="1" customWidth="1"/>
    <col min="244" max="16384" width="9.140625" style="197"/>
  </cols>
  <sheetData>
    <row r="1" spans="1:278" ht="11.25" customHeight="1" x14ac:dyDescent="0.2">
      <c r="P1" s="198" t="s">
        <v>204</v>
      </c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/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O1" s="200"/>
      <c r="GP1" s="200"/>
      <c r="GQ1" s="200"/>
      <c r="GR1" s="200"/>
      <c r="GS1" s="200"/>
      <c r="GT1" s="200"/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/>
      <c r="IA1" s="200"/>
      <c r="IB1" s="200"/>
      <c r="IC1" s="200"/>
      <c r="ID1" s="200"/>
      <c r="IE1" s="200"/>
      <c r="IF1" s="200"/>
      <c r="IG1" s="200"/>
      <c r="IH1" s="200"/>
      <c r="II1" s="200"/>
      <c r="IJ1" s="200"/>
      <c r="IK1" s="200"/>
      <c r="IL1" s="200"/>
      <c r="IM1" s="200"/>
      <c r="IN1" s="200"/>
      <c r="IO1" s="200"/>
      <c r="IP1" s="200"/>
      <c r="IQ1" s="200"/>
      <c r="IR1" s="200"/>
      <c r="IS1" s="200"/>
      <c r="IT1" s="200"/>
      <c r="IU1" s="200"/>
      <c r="IV1" s="200"/>
      <c r="IW1" s="200"/>
      <c r="IX1" s="200"/>
      <c r="IY1" s="200"/>
      <c r="IZ1" s="200"/>
      <c r="JA1" s="200"/>
      <c r="JB1" s="200"/>
      <c r="JC1" s="200"/>
      <c r="JD1" s="200"/>
      <c r="JE1" s="200"/>
      <c r="JF1" s="200"/>
      <c r="JG1" s="200"/>
      <c r="JH1" s="200"/>
      <c r="JI1" s="200"/>
      <c r="JJ1" s="200"/>
      <c r="JK1" s="200"/>
      <c r="JL1" s="200"/>
      <c r="JM1" s="200"/>
      <c r="JN1" s="200"/>
      <c r="JO1" s="200"/>
      <c r="JP1" s="200"/>
      <c r="JQ1" s="200"/>
      <c r="JR1" s="200"/>
    </row>
    <row r="2" spans="1:278" ht="14.25" customHeight="1" x14ac:dyDescent="0.2">
      <c r="P2" s="201" t="s">
        <v>169</v>
      </c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/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/>
      <c r="GI2" s="200"/>
      <c r="GJ2" s="200"/>
      <c r="GO2" s="200"/>
      <c r="GP2" s="200"/>
      <c r="GQ2" s="200"/>
      <c r="GR2" s="200"/>
      <c r="GS2" s="200"/>
      <c r="GT2" s="200"/>
      <c r="GU2" s="200"/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/>
      <c r="HG2" s="200"/>
      <c r="HH2" s="200"/>
      <c r="HI2" s="200"/>
      <c r="HJ2" s="200"/>
      <c r="HK2" s="200"/>
      <c r="HL2" s="200"/>
      <c r="HM2" s="200"/>
      <c r="HN2" s="200"/>
      <c r="HO2" s="200"/>
      <c r="HP2" s="200"/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  <c r="IB2" s="200"/>
      <c r="IC2" s="200"/>
      <c r="ID2" s="200"/>
      <c r="IE2" s="200"/>
      <c r="IF2" s="200"/>
      <c r="IG2" s="200"/>
      <c r="IH2" s="200"/>
      <c r="II2" s="200"/>
      <c r="IJ2" s="200"/>
      <c r="IK2" s="200"/>
      <c r="IL2" s="200"/>
      <c r="IM2" s="200"/>
      <c r="IN2" s="200"/>
      <c r="IO2" s="200"/>
      <c r="IP2" s="200"/>
      <c r="IQ2" s="200"/>
      <c r="IR2" s="200"/>
      <c r="IS2" s="200"/>
      <c r="IT2" s="200"/>
      <c r="IU2" s="200"/>
      <c r="IV2" s="200"/>
      <c r="IW2" s="200"/>
      <c r="IX2" s="200"/>
      <c r="IY2" s="200"/>
      <c r="IZ2" s="200"/>
      <c r="JA2" s="200"/>
      <c r="JB2" s="200"/>
      <c r="JC2" s="200"/>
      <c r="JD2" s="200"/>
      <c r="JE2" s="200"/>
      <c r="JF2" s="200"/>
      <c r="JG2" s="200"/>
      <c r="JH2" s="200"/>
      <c r="JI2" s="200"/>
      <c r="JJ2" s="200"/>
      <c r="JK2" s="200"/>
      <c r="JL2" s="200"/>
      <c r="JM2" s="200"/>
      <c r="JN2" s="200"/>
      <c r="JO2" s="200"/>
      <c r="JP2" s="200"/>
      <c r="JQ2" s="200"/>
      <c r="JR2" s="200"/>
    </row>
    <row r="3" spans="1:278" ht="11.25" customHeight="1" x14ac:dyDescent="0.2"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  <c r="IW3" s="200"/>
      <c r="IX3" s="200"/>
      <c r="IY3" s="200"/>
      <c r="IZ3" s="200"/>
      <c r="JA3" s="200"/>
      <c r="JB3" s="200"/>
      <c r="JC3" s="200"/>
      <c r="JD3" s="200"/>
      <c r="JE3" s="200"/>
      <c r="JF3" s="200"/>
      <c r="JG3" s="200"/>
      <c r="JH3" s="200"/>
      <c r="JI3" s="200"/>
      <c r="JJ3" s="200"/>
      <c r="JK3" s="200"/>
      <c r="JL3" s="200"/>
      <c r="JM3" s="200"/>
      <c r="JN3" s="200"/>
      <c r="JO3" s="200"/>
      <c r="JP3" s="200"/>
      <c r="JQ3" s="200"/>
      <c r="JR3" s="200"/>
    </row>
    <row r="4" spans="1:278" s="203" customFormat="1" ht="11.25" customHeight="1" x14ac:dyDescent="0.25">
      <c r="A4" s="382" t="s">
        <v>15</v>
      </c>
      <c r="B4" s="382"/>
      <c r="C4" s="382"/>
      <c r="D4" s="382"/>
      <c r="E4" s="382"/>
      <c r="F4" s="202"/>
      <c r="G4" s="202"/>
      <c r="H4" s="202"/>
      <c r="I4" s="202"/>
      <c r="L4" s="202"/>
      <c r="M4" s="382" t="s">
        <v>16</v>
      </c>
      <c r="N4" s="382"/>
      <c r="O4" s="382"/>
      <c r="P4" s="382"/>
    </row>
    <row r="5" spans="1:278" s="203" customFormat="1" ht="11.25" customHeight="1" x14ac:dyDescent="0.25">
      <c r="A5" s="383"/>
      <c r="B5" s="383"/>
      <c r="C5" s="383"/>
      <c r="D5" s="383"/>
      <c r="E5" s="383"/>
      <c r="F5" s="202"/>
      <c r="G5" s="202"/>
      <c r="H5" s="202"/>
      <c r="I5" s="202"/>
      <c r="M5" s="384" t="s">
        <v>158</v>
      </c>
      <c r="N5" s="384"/>
      <c r="O5" s="384"/>
      <c r="P5" s="384"/>
      <c r="AB5" s="200" t="s">
        <v>106</v>
      </c>
      <c r="AC5" s="200" t="s">
        <v>106</v>
      </c>
      <c r="AD5" s="200" t="s">
        <v>106</v>
      </c>
      <c r="AE5" s="200" t="s">
        <v>106</v>
      </c>
      <c r="AF5" s="200" t="s">
        <v>106</v>
      </c>
      <c r="AG5" s="200" t="s">
        <v>159</v>
      </c>
      <c r="AH5" s="200" t="s">
        <v>106</v>
      </c>
      <c r="AI5" s="200" t="s">
        <v>106</v>
      </c>
      <c r="AJ5" s="200" t="s">
        <v>106</v>
      </c>
    </row>
    <row r="6" spans="1:278" s="203" customFormat="1" ht="11.25" customHeight="1" x14ac:dyDescent="0.25">
      <c r="A6" s="383"/>
      <c r="B6" s="383"/>
      <c r="C6" s="383"/>
      <c r="D6" s="383"/>
      <c r="E6" s="383"/>
      <c r="F6" s="202"/>
      <c r="G6" s="202"/>
      <c r="H6" s="202"/>
      <c r="I6" s="202"/>
      <c r="M6" s="384" t="s">
        <v>160</v>
      </c>
      <c r="N6" s="384"/>
      <c r="O6" s="384"/>
      <c r="P6" s="384"/>
      <c r="AK6" s="200" t="s">
        <v>106</v>
      </c>
      <c r="AL6" s="200" t="s">
        <v>106</v>
      </c>
      <c r="AM6" s="200" t="s">
        <v>106</v>
      </c>
      <c r="AN6" s="200" t="s">
        <v>106</v>
      </c>
      <c r="AO6" s="200" t="s">
        <v>106</v>
      </c>
      <c r="AP6" s="200" t="s">
        <v>161</v>
      </c>
      <c r="AQ6" s="200" t="s">
        <v>106</v>
      </c>
      <c r="AR6" s="200" t="s">
        <v>106</v>
      </c>
      <c r="AS6" s="200" t="s">
        <v>106</v>
      </c>
    </row>
    <row r="7" spans="1:278" s="203" customFormat="1" ht="11.25" customHeight="1" x14ac:dyDescent="0.25">
      <c r="A7" s="388"/>
      <c r="B7" s="388"/>
      <c r="C7" s="388"/>
      <c r="D7" s="388"/>
      <c r="E7" s="388"/>
      <c r="F7" s="202"/>
      <c r="G7" s="202"/>
      <c r="H7" s="202"/>
      <c r="I7" s="202"/>
      <c r="L7" s="202"/>
      <c r="M7" s="388" t="s">
        <v>162</v>
      </c>
      <c r="N7" s="388"/>
      <c r="O7" s="388"/>
      <c r="P7" s="388"/>
      <c r="AT7" s="200" t="s">
        <v>106</v>
      </c>
      <c r="AU7" s="200" t="s">
        <v>106</v>
      </c>
      <c r="AV7" s="200" t="s">
        <v>106</v>
      </c>
      <c r="AW7" s="200" t="s">
        <v>106</v>
      </c>
      <c r="AX7" s="200" t="s">
        <v>106</v>
      </c>
      <c r="AY7" s="200" t="s">
        <v>162</v>
      </c>
      <c r="AZ7" s="200" t="s">
        <v>106</v>
      </c>
      <c r="BA7" s="200" t="s">
        <v>106</v>
      </c>
      <c r="BB7" s="200" t="s">
        <v>106</v>
      </c>
    </row>
    <row r="8" spans="1:278" s="203" customFormat="1" ht="15" x14ac:dyDescent="0.25">
      <c r="A8" s="389" t="s">
        <v>163</v>
      </c>
      <c r="B8" s="389"/>
      <c r="C8" s="389"/>
      <c r="D8" s="389"/>
      <c r="E8" s="389"/>
      <c r="F8" s="202"/>
      <c r="G8" s="202"/>
      <c r="H8" s="202"/>
      <c r="I8" s="202"/>
      <c r="L8" s="202"/>
      <c r="M8" s="390" t="s">
        <v>163</v>
      </c>
      <c r="N8" s="390"/>
      <c r="O8" s="390"/>
      <c r="P8" s="390"/>
      <c r="BC8" s="200" t="s">
        <v>164</v>
      </c>
      <c r="BD8" s="200" t="s">
        <v>106</v>
      </c>
      <c r="BE8" s="200" t="s">
        <v>106</v>
      </c>
      <c r="BF8" s="200" t="s">
        <v>106</v>
      </c>
      <c r="BG8" s="200" t="s">
        <v>106</v>
      </c>
      <c r="BH8" s="200" t="s">
        <v>164</v>
      </c>
      <c r="BI8" s="200" t="s">
        <v>106</v>
      </c>
      <c r="BJ8" s="200" t="s">
        <v>106</v>
      </c>
      <c r="BK8" s="200" t="s">
        <v>106</v>
      </c>
    </row>
    <row r="9" spans="1:278" s="204" customFormat="1" ht="11.25" customHeight="1" x14ac:dyDescent="0.2">
      <c r="Q9" s="205"/>
      <c r="R9" s="205"/>
      <c r="AB9" s="206"/>
      <c r="AC9" s="206"/>
      <c r="AD9" s="206"/>
      <c r="AE9" s="206"/>
      <c r="AF9" s="206"/>
      <c r="AG9" s="206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6"/>
      <c r="AS9" s="206"/>
      <c r="AT9" s="206"/>
      <c r="AU9" s="206"/>
      <c r="AV9" s="206"/>
      <c r="AW9" s="206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6"/>
      <c r="BI9" s="206"/>
      <c r="BJ9" s="206"/>
      <c r="BK9" s="206"/>
      <c r="BL9" s="206"/>
      <c r="BM9" s="206"/>
      <c r="BN9" s="207"/>
      <c r="BO9" s="207"/>
      <c r="BP9" s="207"/>
      <c r="BQ9" s="207"/>
      <c r="BR9" s="207"/>
      <c r="BS9" s="207"/>
      <c r="BT9" s="207"/>
      <c r="BU9" s="207"/>
      <c r="BV9" s="207"/>
      <c r="BW9" s="207"/>
      <c r="BX9" s="206"/>
      <c r="BY9" s="206"/>
      <c r="BZ9" s="206"/>
      <c r="CA9" s="206"/>
      <c r="CB9" s="206"/>
      <c r="CC9" s="206"/>
      <c r="CD9" s="207"/>
      <c r="CE9" s="207"/>
      <c r="CF9" s="207"/>
      <c r="CG9" s="207"/>
      <c r="CH9" s="207"/>
      <c r="CI9" s="207"/>
      <c r="CJ9" s="207"/>
      <c r="CK9" s="207"/>
      <c r="CL9" s="207"/>
      <c r="CM9" s="207"/>
      <c r="CN9" s="206"/>
      <c r="CO9" s="206"/>
      <c r="CP9" s="206"/>
      <c r="CQ9" s="206"/>
      <c r="CR9" s="206"/>
      <c r="CS9" s="206"/>
      <c r="CT9" s="207"/>
      <c r="CU9" s="207"/>
      <c r="CV9" s="207"/>
      <c r="CW9" s="207"/>
      <c r="CX9" s="207"/>
      <c r="CY9" s="207"/>
      <c r="CZ9" s="207"/>
      <c r="DA9" s="207"/>
      <c r="DB9" s="207"/>
      <c r="DC9" s="207"/>
      <c r="DD9" s="206"/>
      <c r="DE9" s="206"/>
      <c r="DF9" s="206"/>
      <c r="DG9" s="206"/>
      <c r="DH9" s="206"/>
      <c r="DI9" s="206"/>
      <c r="DJ9" s="207"/>
      <c r="DK9" s="207"/>
      <c r="DL9" s="207"/>
      <c r="DM9" s="207"/>
      <c r="DN9" s="207"/>
      <c r="DO9" s="207"/>
      <c r="DP9" s="207"/>
      <c r="DQ9" s="207"/>
      <c r="DR9" s="207"/>
      <c r="DS9" s="207"/>
      <c r="DT9" s="206"/>
      <c r="DU9" s="206"/>
      <c r="DV9" s="206"/>
      <c r="DW9" s="206"/>
      <c r="DX9" s="206"/>
      <c r="DY9" s="206"/>
      <c r="DZ9" s="207"/>
      <c r="EA9" s="207"/>
      <c r="EB9" s="207"/>
      <c r="EC9" s="207"/>
      <c r="ED9" s="207"/>
      <c r="EE9" s="207"/>
      <c r="EF9" s="207"/>
      <c r="EG9" s="207"/>
      <c r="EH9" s="207"/>
      <c r="EI9" s="207"/>
      <c r="EJ9" s="208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8"/>
      <c r="FL9" s="208"/>
      <c r="FM9" s="208"/>
      <c r="FN9" s="208"/>
      <c r="FO9" s="208"/>
      <c r="FP9" s="208"/>
      <c r="FQ9" s="208"/>
      <c r="FR9" s="208"/>
      <c r="FS9" s="208"/>
      <c r="FT9" s="208"/>
      <c r="FU9" s="208"/>
      <c r="FV9" s="208"/>
      <c r="FW9" s="208"/>
      <c r="FX9" s="208"/>
      <c r="FY9" s="208"/>
      <c r="FZ9" s="208"/>
      <c r="GA9" s="208"/>
      <c r="GB9" s="208"/>
      <c r="GC9" s="208"/>
      <c r="GD9" s="208"/>
      <c r="GE9" s="208"/>
      <c r="GF9" s="207"/>
      <c r="GG9" s="207"/>
      <c r="GH9" s="207"/>
      <c r="GI9" s="207"/>
      <c r="GJ9" s="207"/>
      <c r="GK9" s="209"/>
      <c r="GL9" s="209"/>
      <c r="GM9" s="209"/>
      <c r="GN9" s="209"/>
      <c r="GO9" s="210"/>
      <c r="GP9" s="206"/>
      <c r="GQ9" s="206"/>
      <c r="GR9" s="206"/>
      <c r="GS9" s="206"/>
      <c r="GT9" s="206"/>
      <c r="GU9" s="206"/>
      <c r="GV9" s="206"/>
      <c r="GW9" s="206"/>
      <c r="GX9" s="206"/>
      <c r="GY9" s="206"/>
      <c r="GZ9" s="206"/>
      <c r="HA9" s="206"/>
      <c r="HB9" s="206"/>
      <c r="HC9" s="210"/>
      <c r="HD9" s="211"/>
      <c r="HE9" s="211"/>
      <c r="HF9" s="211"/>
      <c r="HG9" s="211"/>
      <c r="HH9" s="211"/>
      <c r="HI9" s="211"/>
      <c r="HJ9" s="211"/>
      <c r="HK9" s="211"/>
      <c r="HL9" s="211"/>
      <c r="HM9" s="211"/>
      <c r="HN9" s="211"/>
      <c r="HO9" s="212"/>
      <c r="HP9" s="212"/>
      <c r="HQ9" s="212"/>
      <c r="HR9" s="212"/>
      <c r="HS9" s="212"/>
      <c r="HT9" s="212"/>
      <c r="HU9" s="211"/>
      <c r="HV9" s="211"/>
      <c r="HW9" s="211"/>
      <c r="HX9" s="211"/>
      <c r="HY9" s="211"/>
      <c r="HZ9" s="211"/>
      <c r="IA9" s="212"/>
      <c r="IB9" s="212"/>
      <c r="IC9" s="212"/>
      <c r="ID9" s="212"/>
      <c r="IE9" s="212"/>
      <c r="IF9" s="212"/>
    </row>
    <row r="10" spans="1:278" s="203" customFormat="1" ht="15" x14ac:dyDescent="0.25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309" t="s">
        <v>156</v>
      </c>
    </row>
    <row r="11" spans="1:278" s="203" customFormat="1" ht="11.25" customHeight="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P11" s="309" t="s">
        <v>155</v>
      </c>
    </row>
    <row r="12" spans="1:278" s="203" customFormat="1" ht="15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P12" s="309"/>
    </row>
    <row r="13" spans="1:278" s="203" customFormat="1" ht="12.75" customHeight="1" x14ac:dyDescent="0.25">
      <c r="A13" s="385" t="s">
        <v>154</v>
      </c>
      <c r="B13" s="385"/>
      <c r="C13" s="385"/>
      <c r="D13" s="385"/>
      <c r="E13" s="385"/>
      <c r="F13" s="385"/>
      <c r="G13" s="386" t="s">
        <v>193</v>
      </c>
      <c r="H13" s="386"/>
      <c r="I13" s="386"/>
      <c r="J13" s="386"/>
      <c r="K13" s="386"/>
      <c r="L13" s="386"/>
      <c r="M13" s="386"/>
      <c r="N13" s="386"/>
      <c r="O13" s="386"/>
      <c r="P13" s="386"/>
    </row>
    <row r="14" spans="1:278" s="203" customFormat="1" ht="57" x14ac:dyDescent="0.25">
      <c r="A14" s="385" t="s">
        <v>153</v>
      </c>
      <c r="B14" s="385"/>
      <c r="C14" s="385"/>
      <c r="D14" s="385"/>
      <c r="E14" s="385"/>
      <c r="F14" s="385"/>
      <c r="G14" s="387" t="s">
        <v>192</v>
      </c>
      <c r="H14" s="387"/>
      <c r="I14" s="387"/>
      <c r="J14" s="387"/>
      <c r="K14" s="387"/>
      <c r="L14" s="387"/>
      <c r="M14" s="387"/>
      <c r="N14" s="387"/>
      <c r="O14" s="387"/>
      <c r="P14" s="387"/>
      <c r="AB14" s="238" t="s">
        <v>153</v>
      </c>
      <c r="AC14" s="238" t="s">
        <v>106</v>
      </c>
      <c r="AD14" s="238" t="s">
        <v>106</v>
      </c>
      <c r="AE14" s="238" t="s">
        <v>106</v>
      </c>
      <c r="AF14" s="238" t="s">
        <v>106</v>
      </c>
      <c r="AG14" s="238" t="s">
        <v>106</v>
      </c>
      <c r="AH14" s="239" t="s">
        <v>192</v>
      </c>
      <c r="AI14" s="239" t="s">
        <v>106</v>
      </c>
      <c r="AJ14" s="239" t="s">
        <v>106</v>
      </c>
      <c r="AK14" s="239" t="s">
        <v>106</v>
      </c>
      <c r="AL14" s="239" t="s">
        <v>106</v>
      </c>
      <c r="AM14" s="239" t="s">
        <v>106</v>
      </c>
      <c r="AN14" s="239" t="s">
        <v>106</v>
      </c>
      <c r="AO14" s="239" t="s">
        <v>106</v>
      </c>
      <c r="AP14" s="239" t="s">
        <v>106</v>
      </c>
      <c r="AQ14" s="239" t="s">
        <v>106</v>
      </c>
    </row>
    <row r="15" spans="1:278" s="203" customFormat="1" ht="90.75" x14ac:dyDescent="0.25">
      <c r="A15" s="385" t="s">
        <v>152</v>
      </c>
      <c r="B15" s="385"/>
      <c r="C15" s="385"/>
      <c r="D15" s="385"/>
      <c r="E15" s="385"/>
      <c r="F15" s="385"/>
      <c r="G15" s="387" t="s">
        <v>191</v>
      </c>
      <c r="H15" s="387"/>
      <c r="I15" s="387"/>
      <c r="J15" s="387"/>
      <c r="K15" s="387"/>
      <c r="L15" s="387"/>
      <c r="M15" s="387"/>
      <c r="N15" s="387"/>
      <c r="O15" s="387"/>
      <c r="P15" s="387"/>
      <c r="AR15" s="238" t="s">
        <v>152</v>
      </c>
      <c r="AS15" s="238" t="s">
        <v>106</v>
      </c>
      <c r="AT15" s="238" t="s">
        <v>106</v>
      </c>
      <c r="AU15" s="238" t="s">
        <v>106</v>
      </c>
      <c r="AV15" s="238" t="s">
        <v>106</v>
      </c>
      <c r="AW15" s="238" t="s">
        <v>106</v>
      </c>
      <c r="AX15" s="239" t="s">
        <v>191</v>
      </c>
      <c r="AY15" s="239" t="s">
        <v>106</v>
      </c>
      <c r="AZ15" s="239" t="s">
        <v>106</v>
      </c>
      <c r="BA15" s="239" t="s">
        <v>106</v>
      </c>
      <c r="BB15" s="239" t="s">
        <v>106</v>
      </c>
      <c r="BC15" s="239" t="s">
        <v>106</v>
      </c>
      <c r="BD15" s="239" t="s">
        <v>106</v>
      </c>
      <c r="BE15" s="239" t="s">
        <v>106</v>
      </c>
      <c r="BF15" s="239" t="s">
        <v>106</v>
      </c>
      <c r="BG15" s="239" t="s">
        <v>106</v>
      </c>
    </row>
    <row r="16" spans="1:278" s="203" customFormat="1" ht="67.5" x14ac:dyDescent="0.25">
      <c r="A16" s="397" t="s">
        <v>190</v>
      </c>
      <c r="B16" s="397"/>
      <c r="C16" s="397"/>
      <c r="D16" s="397"/>
      <c r="E16" s="397"/>
      <c r="F16" s="397"/>
      <c r="G16" s="387" t="s">
        <v>189</v>
      </c>
      <c r="H16" s="387"/>
      <c r="I16" s="387"/>
      <c r="J16" s="387"/>
      <c r="K16" s="387"/>
      <c r="L16" s="387"/>
      <c r="M16" s="387"/>
      <c r="N16" s="387"/>
      <c r="O16" s="387"/>
      <c r="P16" s="387"/>
      <c r="Q16" s="308" t="s">
        <v>151</v>
      </c>
      <c r="R16" s="307" t="s">
        <v>189</v>
      </c>
      <c r="S16" s="214"/>
      <c r="T16" s="214"/>
      <c r="U16" s="214"/>
      <c r="V16" s="214"/>
      <c r="W16" s="214"/>
      <c r="X16" s="214"/>
      <c r="Y16" s="214"/>
      <c r="Z16" s="214"/>
      <c r="AA16" s="214"/>
      <c r="BH16" s="238" t="s">
        <v>190</v>
      </c>
      <c r="BI16" s="238" t="s">
        <v>106</v>
      </c>
      <c r="BJ16" s="238" t="s">
        <v>106</v>
      </c>
      <c r="BK16" s="238" t="s">
        <v>106</v>
      </c>
      <c r="BL16" s="238" t="s">
        <v>106</v>
      </c>
      <c r="BM16" s="238" t="s">
        <v>106</v>
      </c>
      <c r="BN16" s="239" t="s">
        <v>189</v>
      </c>
      <c r="BO16" s="239" t="s">
        <v>106</v>
      </c>
      <c r="BP16" s="239" t="s">
        <v>106</v>
      </c>
      <c r="BQ16" s="239" t="s">
        <v>106</v>
      </c>
      <c r="BR16" s="239" t="s">
        <v>106</v>
      </c>
      <c r="BS16" s="239" t="s">
        <v>106</v>
      </c>
      <c r="BT16" s="239" t="s">
        <v>106</v>
      </c>
      <c r="BU16" s="239" t="s">
        <v>106</v>
      </c>
      <c r="BV16" s="239" t="s">
        <v>106</v>
      </c>
      <c r="BW16" s="239" t="s">
        <v>106</v>
      </c>
    </row>
    <row r="17" spans="1:192" s="203" customFormat="1" ht="33.75" x14ac:dyDescent="0.25">
      <c r="A17" s="385" t="s">
        <v>150</v>
      </c>
      <c r="B17" s="385"/>
      <c r="C17" s="385"/>
      <c r="D17" s="385"/>
      <c r="E17" s="385"/>
      <c r="F17" s="385"/>
      <c r="G17" s="387" t="s">
        <v>149</v>
      </c>
      <c r="H17" s="387"/>
      <c r="I17" s="387"/>
      <c r="J17" s="387"/>
      <c r="K17" s="387"/>
      <c r="L17" s="387"/>
      <c r="M17" s="387"/>
      <c r="N17" s="387"/>
      <c r="O17" s="387"/>
      <c r="P17" s="387"/>
      <c r="Q17" s="308" t="s">
        <v>150</v>
      </c>
      <c r="R17" s="307" t="s">
        <v>149</v>
      </c>
      <c r="S17" s="214"/>
      <c r="T17" s="214"/>
      <c r="U17" s="214"/>
      <c r="V17" s="214"/>
      <c r="W17" s="214"/>
      <c r="X17" s="214"/>
      <c r="Y17" s="214"/>
      <c r="Z17" s="214"/>
      <c r="AA17" s="214"/>
      <c r="BX17" s="238" t="s">
        <v>150</v>
      </c>
      <c r="BY17" s="238" t="s">
        <v>106</v>
      </c>
      <c r="BZ17" s="238" t="s">
        <v>106</v>
      </c>
      <c r="CA17" s="238" t="s">
        <v>106</v>
      </c>
      <c r="CB17" s="238" t="s">
        <v>106</v>
      </c>
      <c r="CC17" s="238" t="s">
        <v>106</v>
      </c>
      <c r="CD17" s="239" t="s">
        <v>149</v>
      </c>
      <c r="CE17" s="239" t="s">
        <v>106</v>
      </c>
      <c r="CF17" s="239" t="s">
        <v>106</v>
      </c>
      <c r="CG17" s="239" t="s">
        <v>106</v>
      </c>
      <c r="CH17" s="239" t="s">
        <v>106</v>
      </c>
      <c r="CI17" s="239" t="s">
        <v>106</v>
      </c>
      <c r="CJ17" s="239" t="s">
        <v>106</v>
      </c>
      <c r="CK17" s="239" t="s">
        <v>106</v>
      </c>
      <c r="CL17" s="239" t="s">
        <v>106</v>
      </c>
      <c r="CM17" s="239" t="s">
        <v>106</v>
      </c>
    </row>
    <row r="18" spans="1:192" s="203" customFormat="1" ht="15" x14ac:dyDescent="0.25">
      <c r="A18" s="385" t="s">
        <v>148</v>
      </c>
      <c r="B18" s="385"/>
      <c r="C18" s="385"/>
      <c r="D18" s="385"/>
      <c r="E18" s="385"/>
      <c r="F18" s="385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CN18" s="238" t="s">
        <v>148</v>
      </c>
      <c r="CO18" s="238" t="s">
        <v>106</v>
      </c>
      <c r="CP18" s="238" t="s">
        <v>106</v>
      </c>
      <c r="CQ18" s="238" t="s">
        <v>106</v>
      </c>
      <c r="CR18" s="238" t="s">
        <v>106</v>
      </c>
      <c r="CS18" s="238" t="s">
        <v>106</v>
      </c>
      <c r="CT18" s="239" t="s">
        <v>106</v>
      </c>
      <c r="CU18" s="239" t="s">
        <v>106</v>
      </c>
      <c r="CV18" s="239" t="s">
        <v>106</v>
      </c>
      <c r="CW18" s="239" t="s">
        <v>106</v>
      </c>
      <c r="CX18" s="239" t="s">
        <v>106</v>
      </c>
      <c r="CY18" s="239" t="s">
        <v>106</v>
      </c>
      <c r="CZ18" s="239" t="s">
        <v>106</v>
      </c>
      <c r="DA18" s="239" t="s">
        <v>106</v>
      </c>
      <c r="DB18" s="239" t="s">
        <v>106</v>
      </c>
      <c r="DC18" s="239" t="s">
        <v>106</v>
      </c>
    </row>
    <row r="19" spans="1:192" s="203" customFormat="1" ht="15" x14ac:dyDescent="0.25">
      <c r="A19" s="385" t="s">
        <v>147</v>
      </c>
      <c r="B19" s="385"/>
      <c r="C19" s="385"/>
      <c r="D19" s="385"/>
      <c r="E19" s="385"/>
      <c r="F19" s="385"/>
      <c r="G19" s="387" t="s">
        <v>146</v>
      </c>
      <c r="H19" s="387"/>
      <c r="I19" s="387"/>
      <c r="J19" s="387"/>
      <c r="K19" s="387"/>
      <c r="L19" s="387"/>
      <c r="M19" s="387"/>
      <c r="N19" s="387"/>
      <c r="O19" s="387"/>
      <c r="P19" s="387"/>
      <c r="R19" s="199" t="s">
        <v>146</v>
      </c>
      <c r="DD19" s="238" t="s">
        <v>147</v>
      </c>
      <c r="DE19" s="238" t="s">
        <v>106</v>
      </c>
      <c r="DF19" s="238" t="s">
        <v>106</v>
      </c>
      <c r="DG19" s="238" t="s">
        <v>106</v>
      </c>
      <c r="DH19" s="238" t="s">
        <v>106</v>
      </c>
      <c r="DI19" s="238" t="s">
        <v>106</v>
      </c>
      <c r="DJ19" s="239" t="s">
        <v>146</v>
      </c>
      <c r="DK19" s="239" t="s">
        <v>106</v>
      </c>
      <c r="DL19" s="239" t="s">
        <v>106</v>
      </c>
      <c r="DM19" s="239" t="s">
        <v>106</v>
      </c>
      <c r="DN19" s="239" t="s">
        <v>106</v>
      </c>
      <c r="DO19" s="239" t="s">
        <v>106</v>
      </c>
      <c r="DP19" s="239" t="s">
        <v>106</v>
      </c>
      <c r="DQ19" s="239" t="s">
        <v>106</v>
      </c>
      <c r="DR19" s="239" t="s">
        <v>106</v>
      </c>
      <c r="DS19" s="239" t="s">
        <v>106</v>
      </c>
    </row>
    <row r="20" spans="1:192" s="203" customFormat="1" ht="15" x14ac:dyDescent="0.25">
      <c r="A20" s="385" t="s">
        <v>145</v>
      </c>
      <c r="B20" s="385"/>
      <c r="C20" s="385"/>
      <c r="D20" s="385"/>
      <c r="E20" s="385"/>
      <c r="F20" s="385"/>
      <c r="G20" s="387" t="s">
        <v>144</v>
      </c>
      <c r="H20" s="387"/>
      <c r="I20" s="387"/>
      <c r="J20" s="387"/>
      <c r="K20" s="387"/>
      <c r="L20" s="387"/>
      <c r="M20" s="387"/>
      <c r="N20" s="387"/>
      <c r="O20" s="387"/>
      <c r="P20" s="387"/>
      <c r="R20" s="199" t="s">
        <v>144</v>
      </c>
      <c r="DT20" s="238" t="s">
        <v>145</v>
      </c>
      <c r="DU20" s="238" t="s">
        <v>106</v>
      </c>
      <c r="DV20" s="238" t="s">
        <v>106</v>
      </c>
      <c r="DW20" s="238" t="s">
        <v>106</v>
      </c>
      <c r="DX20" s="238" t="s">
        <v>106</v>
      </c>
      <c r="DY20" s="238" t="s">
        <v>106</v>
      </c>
      <c r="DZ20" s="239" t="s">
        <v>144</v>
      </c>
      <c r="EA20" s="239" t="s">
        <v>106</v>
      </c>
      <c r="EB20" s="239" t="s">
        <v>106</v>
      </c>
      <c r="EC20" s="239" t="s">
        <v>106</v>
      </c>
      <c r="ED20" s="239" t="s">
        <v>106</v>
      </c>
      <c r="EE20" s="239" t="s">
        <v>106</v>
      </c>
      <c r="EF20" s="239" t="s">
        <v>106</v>
      </c>
      <c r="EG20" s="239" t="s">
        <v>106</v>
      </c>
      <c r="EH20" s="239" t="s">
        <v>106</v>
      </c>
      <c r="EI20" s="239" t="s">
        <v>106</v>
      </c>
    </row>
    <row r="21" spans="1:192" s="203" customFormat="1" ht="6" customHeight="1" x14ac:dyDescent="0.25">
      <c r="A21" s="306"/>
      <c r="B21" s="202"/>
      <c r="C21" s="202"/>
      <c r="D21" s="202"/>
      <c r="E21" s="202"/>
      <c r="F21" s="216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2" s="203" customFormat="1" ht="15" x14ac:dyDescent="0.25">
      <c r="A22" s="396" t="s">
        <v>200</v>
      </c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EJ22" s="240" t="s">
        <v>188</v>
      </c>
      <c r="EK22" s="240" t="s">
        <v>106</v>
      </c>
      <c r="EL22" s="240" t="s">
        <v>106</v>
      </c>
      <c r="EM22" s="240" t="s">
        <v>106</v>
      </c>
      <c r="EN22" s="240" t="s">
        <v>106</v>
      </c>
      <c r="EO22" s="240" t="s">
        <v>106</v>
      </c>
      <c r="EP22" s="240" t="s">
        <v>106</v>
      </c>
      <c r="EQ22" s="240" t="s">
        <v>106</v>
      </c>
      <c r="ER22" s="240" t="s">
        <v>106</v>
      </c>
      <c r="ES22" s="240" t="s">
        <v>106</v>
      </c>
      <c r="ET22" s="240" t="s">
        <v>106</v>
      </c>
      <c r="EU22" s="240" t="s">
        <v>106</v>
      </c>
      <c r="EV22" s="240" t="s">
        <v>106</v>
      </c>
      <c r="EW22" s="240" t="s">
        <v>106</v>
      </c>
      <c r="EX22" s="240" t="s">
        <v>106</v>
      </c>
      <c r="EY22" s="240" t="s">
        <v>106</v>
      </c>
    </row>
    <row r="23" spans="1:192" s="203" customFormat="1" ht="15" customHeight="1" x14ac:dyDescent="0.25">
      <c r="A23" s="391" t="s">
        <v>143</v>
      </c>
      <c r="B23" s="391"/>
      <c r="C23" s="391"/>
      <c r="D23" s="391"/>
      <c r="E23" s="391"/>
      <c r="F23" s="391"/>
      <c r="G23" s="391"/>
      <c r="H23" s="391"/>
      <c r="I23" s="391"/>
      <c r="J23" s="391"/>
      <c r="K23" s="391"/>
      <c r="L23" s="391"/>
      <c r="M23" s="391"/>
      <c r="N23" s="391"/>
      <c r="O23" s="391"/>
      <c r="P23" s="391"/>
    </row>
    <row r="24" spans="1:192" s="203" customFormat="1" ht="6" customHeight="1" x14ac:dyDescent="0.25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</row>
    <row r="25" spans="1:192" s="203" customFormat="1" ht="23.25" x14ac:dyDescent="0.25">
      <c r="A25" s="396" t="s">
        <v>199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EZ25" s="240" t="s">
        <v>187</v>
      </c>
      <c r="FA25" s="240" t="s">
        <v>106</v>
      </c>
      <c r="FB25" s="240" t="s">
        <v>106</v>
      </c>
      <c r="FC25" s="240" t="s">
        <v>106</v>
      </c>
      <c r="FD25" s="240" t="s">
        <v>106</v>
      </c>
      <c r="FE25" s="240" t="s">
        <v>106</v>
      </c>
      <c r="FF25" s="240" t="s">
        <v>106</v>
      </c>
      <c r="FG25" s="240" t="s">
        <v>106</v>
      </c>
      <c r="FH25" s="240" t="s">
        <v>106</v>
      </c>
      <c r="FI25" s="240" t="s">
        <v>106</v>
      </c>
      <c r="FJ25" s="240" t="s">
        <v>106</v>
      </c>
      <c r="FK25" s="240" t="s">
        <v>106</v>
      </c>
      <c r="FL25" s="240" t="s">
        <v>106</v>
      </c>
      <c r="FM25" s="240" t="s">
        <v>106</v>
      </c>
      <c r="FN25" s="240" t="s">
        <v>106</v>
      </c>
      <c r="FO25" s="240" t="s">
        <v>106</v>
      </c>
    </row>
    <row r="26" spans="1:192" s="203" customFormat="1" ht="15" x14ac:dyDescent="0.25">
      <c r="A26" s="391" t="s">
        <v>142</v>
      </c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91"/>
      <c r="M26" s="391"/>
      <c r="N26" s="391"/>
      <c r="O26" s="391"/>
      <c r="P26" s="391"/>
    </row>
    <row r="27" spans="1:192" s="203" customFormat="1" ht="17.25" customHeight="1" x14ac:dyDescent="0.25">
      <c r="A27" s="408" t="s">
        <v>201</v>
      </c>
      <c r="B27" s="408"/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</row>
    <row r="28" spans="1:192" s="203" customFormat="1" ht="8.25" customHeight="1" x14ac:dyDescent="0.25">
      <c r="A28" s="303"/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</row>
    <row r="29" spans="1:192" s="203" customFormat="1" ht="23.25" x14ac:dyDescent="0.25">
      <c r="A29" s="396" t="s">
        <v>175</v>
      </c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FP29" s="240" t="s">
        <v>198</v>
      </c>
      <c r="FQ29" s="240" t="s">
        <v>106</v>
      </c>
      <c r="FR29" s="240" t="s">
        <v>106</v>
      </c>
      <c r="FS29" s="240" t="s">
        <v>106</v>
      </c>
      <c r="FT29" s="240" t="s">
        <v>106</v>
      </c>
      <c r="FU29" s="240" t="s">
        <v>106</v>
      </c>
      <c r="FV29" s="240" t="s">
        <v>106</v>
      </c>
      <c r="FW29" s="240" t="s">
        <v>106</v>
      </c>
      <c r="FX29" s="240" t="s">
        <v>106</v>
      </c>
      <c r="FY29" s="240" t="s">
        <v>106</v>
      </c>
      <c r="FZ29" s="240" t="s">
        <v>106</v>
      </c>
      <c r="GA29" s="240" t="s">
        <v>106</v>
      </c>
      <c r="GB29" s="240" t="s">
        <v>106</v>
      </c>
      <c r="GC29" s="240" t="s">
        <v>106</v>
      </c>
      <c r="GD29" s="240" t="s">
        <v>106</v>
      </c>
      <c r="GE29" s="240" t="s">
        <v>106</v>
      </c>
    </row>
    <row r="30" spans="1:192" s="203" customFormat="1" ht="11.25" customHeight="1" x14ac:dyDescent="0.25">
      <c r="A30" s="391" t="s">
        <v>141</v>
      </c>
      <c r="B30" s="391"/>
      <c r="C30" s="391"/>
      <c r="D30" s="391"/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</row>
    <row r="31" spans="1:192" s="203" customFormat="1" ht="12" customHeight="1" x14ac:dyDescent="0.25">
      <c r="A31" s="202" t="s">
        <v>140</v>
      </c>
      <c r="B31" s="302" t="s">
        <v>139</v>
      </c>
      <c r="C31" s="237" t="s">
        <v>138</v>
      </c>
      <c r="D31" s="237"/>
      <c r="E31" s="237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</row>
    <row r="32" spans="1:192" s="203" customFormat="1" ht="15" x14ac:dyDescent="0.25">
      <c r="A32" s="202" t="s">
        <v>137</v>
      </c>
      <c r="B32" s="392" t="s">
        <v>197</v>
      </c>
      <c r="C32" s="392"/>
      <c r="D32" s="392"/>
      <c r="E32" s="392"/>
      <c r="F32" s="392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GF32" s="239" t="s">
        <v>197</v>
      </c>
      <c r="GG32" s="239" t="s">
        <v>106</v>
      </c>
      <c r="GH32" s="239" t="s">
        <v>106</v>
      </c>
      <c r="GI32" s="239" t="s">
        <v>106</v>
      </c>
      <c r="GJ32" s="239" t="s">
        <v>106</v>
      </c>
    </row>
    <row r="33" spans="1:197" s="203" customFormat="1" ht="10.5" customHeight="1" x14ac:dyDescent="0.25">
      <c r="A33" s="202"/>
      <c r="B33" s="393" t="s">
        <v>136</v>
      </c>
      <c r="C33" s="393"/>
      <c r="D33" s="393"/>
      <c r="E33" s="393"/>
      <c r="F33" s="393"/>
      <c r="G33" s="298"/>
      <c r="H33" s="298"/>
      <c r="I33" s="298"/>
      <c r="J33" s="298"/>
      <c r="K33" s="298"/>
      <c r="L33" s="298"/>
      <c r="M33" s="298"/>
      <c r="N33" s="298"/>
      <c r="O33" s="300"/>
      <c r="P33" s="298"/>
    </row>
    <row r="34" spans="1:197" s="203" customFormat="1" ht="9.75" customHeight="1" x14ac:dyDescent="0.25">
      <c r="A34" s="202"/>
      <c r="B34" s="202"/>
      <c r="C34" s="202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8"/>
      <c r="P34" s="298"/>
    </row>
    <row r="35" spans="1:197" s="203" customFormat="1" ht="15" x14ac:dyDescent="0.25">
      <c r="A35" s="295" t="s">
        <v>135</v>
      </c>
      <c r="B35" s="215"/>
      <c r="C35" s="394" t="s">
        <v>184</v>
      </c>
      <c r="D35" s="394"/>
      <c r="E35" s="394"/>
      <c r="F35" s="39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GK35" s="214" t="s">
        <v>184</v>
      </c>
      <c r="GL35" s="214" t="s">
        <v>106</v>
      </c>
      <c r="GM35" s="214" t="s">
        <v>106</v>
      </c>
      <c r="GN35" s="214" t="s">
        <v>106</v>
      </c>
    </row>
    <row r="36" spans="1:197" s="203" customFormat="1" ht="9.75" customHeight="1" x14ac:dyDescent="0.25">
      <c r="A36" s="202"/>
      <c r="B36" s="215"/>
      <c r="C36" s="297"/>
      <c r="D36" s="296"/>
      <c r="E36" s="296"/>
      <c r="F36" s="296"/>
      <c r="G36" s="281"/>
      <c r="H36" s="281"/>
      <c r="I36" s="281"/>
      <c r="J36" s="281"/>
      <c r="K36" s="281"/>
      <c r="L36" s="281"/>
      <c r="M36" s="281"/>
      <c r="N36" s="281"/>
      <c r="O36" s="281"/>
      <c r="P36" s="281"/>
    </row>
    <row r="37" spans="1:197" s="203" customFormat="1" ht="12" customHeight="1" x14ac:dyDescent="0.25">
      <c r="A37" s="295" t="s">
        <v>134</v>
      </c>
      <c r="B37" s="215"/>
      <c r="C37" s="267"/>
      <c r="D37" s="287">
        <v>3925.41</v>
      </c>
      <c r="E37" s="282" t="s">
        <v>125</v>
      </c>
      <c r="G37" s="215"/>
      <c r="H37" s="215"/>
      <c r="I37" s="215"/>
      <c r="J37" s="215"/>
      <c r="K37" s="215"/>
      <c r="L37" s="215"/>
      <c r="M37" s="215"/>
      <c r="N37" s="294"/>
      <c r="O37" s="294"/>
      <c r="P37" s="215"/>
    </row>
    <row r="38" spans="1:197" s="203" customFormat="1" ht="12" customHeight="1" x14ac:dyDescent="0.25">
      <c r="A38" s="202"/>
      <c r="B38" s="293" t="s">
        <v>133</v>
      </c>
      <c r="C38" s="292"/>
      <c r="D38" s="291"/>
      <c r="E38" s="282"/>
      <c r="G38" s="215"/>
    </row>
    <row r="39" spans="1:197" s="203" customFormat="1" ht="12" customHeight="1" x14ac:dyDescent="0.25">
      <c r="A39" s="202"/>
      <c r="B39" s="289" t="s">
        <v>132</v>
      </c>
      <c r="C39" s="267"/>
      <c r="D39" s="287">
        <v>1477.88</v>
      </c>
      <c r="E39" s="282" t="s">
        <v>125</v>
      </c>
      <c r="I39" s="215"/>
      <c r="K39" s="215" t="s">
        <v>131</v>
      </c>
      <c r="L39" s="215"/>
      <c r="M39" s="215"/>
      <c r="N39" s="290"/>
      <c r="O39" s="287">
        <v>448.14</v>
      </c>
      <c r="P39" s="282" t="s">
        <v>125</v>
      </c>
    </row>
    <row r="40" spans="1:197" s="203" customFormat="1" ht="12" customHeight="1" x14ac:dyDescent="0.25">
      <c r="A40" s="202"/>
      <c r="B40" s="289" t="s">
        <v>130</v>
      </c>
      <c r="C40" s="288"/>
      <c r="D40" s="285">
        <v>2389.52</v>
      </c>
      <c r="E40" s="282" t="s">
        <v>125</v>
      </c>
      <c r="I40" s="215"/>
      <c r="K40" s="215" t="s">
        <v>129</v>
      </c>
      <c r="L40" s="215"/>
      <c r="M40" s="215"/>
      <c r="N40" s="290"/>
      <c r="O40" s="287">
        <v>59.95</v>
      </c>
      <c r="P40" s="282" t="s">
        <v>125</v>
      </c>
    </row>
    <row r="41" spans="1:197" s="203" customFormat="1" ht="12" customHeight="1" x14ac:dyDescent="0.25">
      <c r="A41" s="202"/>
      <c r="B41" s="289" t="s">
        <v>128</v>
      </c>
      <c r="C41" s="288"/>
      <c r="D41" s="285">
        <v>0</v>
      </c>
      <c r="E41" s="282" t="s">
        <v>125</v>
      </c>
      <c r="I41" s="215"/>
      <c r="K41" s="215" t="s">
        <v>127</v>
      </c>
      <c r="L41" s="215"/>
      <c r="M41" s="215"/>
      <c r="N41" s="286"/>
      <c r="O41" s="285">
        <v>494.52</v>
      </c>
      <c r="P41" s="284" t="s">
        <v>123</v>
      </c>
    </row>
    <row r="42" spans="1:197" s="203" customFormat="1" ht="12" customHeight="1" x14ac:dyDescent="0.25">
      <c r="A42" s="202"/>
      <c r="B42" s="289" t="s">
        <v>126</v>
      </c>
      <c r="C42" s="288"/>
      <c r="D42" s="287">
        <v>0</v>
      </c>
      <c r="E42" s="282" t="s">
        <v>125</v>
      </c>
      <c r="I42" s="215"/>
      <c r="K42" s="215" t="s">
        <v>124</v>
      </c>
      <c r="L42" s="215"/>
      <c r="M42" s="215"/>
      <c r="N42" s="286"/>
      <c r="O42" s="285">
        <v>48</v>
      </c>
      <c r="P42" s="284" t="s">
        <v>123</v>
      </c>
    </row>
    <row r="43" spans="1:197" s="203" customFormat="1" ht="9.75" customHeight="1" x14ac:dyDescent="0.25">
      <c r="A43" s="202"/>
      <c r="B43" s="215"/>
      <c r="D43" s="283"/>
      <c r="E43" s="282"/>
      <c r="H43" s="215"/>
      <c r="I43" s="215"/>
      <c r="J43" s="215"/>
      <c r="K43" s="215"/>
      <c r="L43" s="215"/>
      <c r="M43" s="215"/>
      <c r="N43" s="281"/>
      <c r="O43" s="281"/>
      <c r="P43" s="215"/>
    </row>
    <row r="44" spans="1:197" s="203" customFormat="1" ht="11.25" customHeight="1" x14ac:dyDescent="0.25">
      <c r="A44" s="395" t="s">
        <v>104</v>
      </c>
      <c r="B44" s="398" t="s">
        <v>122</v>
      </c>
      <c r="C44" s="399" t="s">
        <v>29</v>
      </c>
      <c r="D44" s="400"/>
      <c r="E44" s="400"/>
      <c r="F44" s="400"/>
      <c r="G44" s="401"/>
      <c r="H44" s="398" t="s">
        <v>121</v>
      </c>
      <c r="I44" s="398" t="s">
        <v>120</v>
      </c>
      <c r="J44" s="398"/>
      <c r="K44" s="398"/>
      <c r="L44" s="399" t="s">
        <v>119</v>
      </c>
      <c r="M44" s="400"/>
      <c r="N44" s="400"/>
      <c r="O44" s="400"/>
      <c r="P44" s="401"/>
    </row>
    <row r="45" spans="1:197" s="203" customFormat="1" ht="11.25" customHeight="1" x14ac:dyDescent="0.25">
      <c r="A45" s="395"/>
      <c r="B45" s="398"/>
      <c r="C45" s="402"/>
      <c r="D45" s="403"/>
      <c r="E45" s="403"/>
      <c r="F45" s="403"/>
      <c r="G45" s="404"/>
      <c r="H45" s="398"/>
      <c r="I45" s="398"/>
      <c r="J45" s="398"/>
      <c r="K45" s="398"/>
      <c r="L45" s="405"/>
      <c r="M45" s="406"/>
      <c r="N45" s="406"/>
      <c r="O45" s="406"/>
      <c r="P45" s="407"/>
    </row>
    <row r="46" spans="1:197" s="203" customFormat="1" ht="54" customHeight="1" x14ac:dyDescent="0.25">
      <c r="A46" s="395"/>
      <c r="B46" s="398"/>
      <c r="C46" s="405"/>
      <c r="D46" s="406"/>
      <c r="E46" s="406"/>
      <c r="F46" s="406"/>
      <c r="G46" s="407"/>
      <c r="H46" s="398"/>
      <c r="I46" s="280" t="s">
        <v>118</v>
      </c>
      <c r="J46" s="280" t="s">
        <v>113</v>
      </c>
      <c r="K46" s="280" t="s">
        <v>117</v>
      </c>
      <c r="L46" s="280" t="s">
        <v>116</v>
      </c>
      <c r="M46" s="280" t="s">
        <v>115</v>
      </c>
      <c r="N46" s="280" t="s">
        <v>114</v>
      </c>
      <c r="O46" s="280" t="s">
        <v>113</v>
      </c>
      <c r="P46" s="280" t="s">
        <v>112</v>
      </c>
    </row>
    <row r="47" spans="1:197" s="203" customFormat="1" ht="13.5" customHeight="1" x14ac:dyDescent="0.25">
      <c r="A47" s="279">
        <v>1</v>
      </c>
      <c r="B47" s="278">
        <v>2</v>
      </c>
      <c r="C47" s="409">
        <v>3</v>
      </c>
      <c r="D47" s="410"/>
      <c r="E47" s="410"/>
      <c r="F47" s="410"/>
      <c r="G47" s="411"/>
      <c r="H47" s="278">
        <v>4</v>
      </c>
      <c r="I47" s="278">
        <v>5</v>
      </c>
      <c r="J47" s="278">
        <v>6</v>
      </c>
      <c r="K47" s="278">
        <v>7</v>
      </c>
      <c r="L47" s="278">
        <v>8</v>
      </c>
      <c r="M47" s="278">
        <v>9</v>
      </c>
      <c r="N47" s="278">
        <v>10</v>
      </c>
      <c r="O47" s="278">
        <v>11</v>
      </c>
      <c r="P47" s="278">
        <v>12</v>
      </c>
    </row>
    <row r="48" spans="1:197" s="203" customFormat="1" ht="15" x14ac:dyDescent="0.25">
      <c r="A48" s="412" t="s">
        <v>196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4"/>
      <c r="GO48" s="268" t="s">
        <v>196</v>
      </c>
    </row>
    <row r="49" spans="1:278" s="203" customFormat="1" ht="22.5" x14ac:dyDescent="0.25">
      <c r="A49" s="275" t="s">
        <v>110</v>
      </c>
      <c r="B49" s="274" t="s">
        <v>195</v>
      </c>
      <c r="C49" s="415" t="s">
        <v>194</v>
      </c>
      <c r="D49" s="415"/>
      <c r="E49" s="415"/>
      <c r="F49" s="415"/>
      <c r="G49" s="415"/>
      <c r="H49" s="271" t="s">
        <v>111</v>
      </c>
      <c r="I49" s="269">
        <v>0.04</v>
      </c>
      <c r="J49" s="273">
        <v>1</v>
      </c>
      <c r="K49" s="272">
        <v>0.04</v>
      </c>
      <c r="L49" s="270"/>
      <c r="M49" s="269"/>
      <c r="N49" s="277"/>
      <c r="O49" s="269"/>
      <c r="P49" s="276"/>
      <c r="GO49" s="268"/>
      <c r="GP49" s="248" t="s">
        <v>194</v>
      </c>
      <c r="GQ49" s="248" t="s">
        <v>106</v>
      </c>
      <c r="GR49" s="248" t="s">
        <v>106</v>
      </c>
      <c r="GS49" s="248" t="s">
        <v>106</v>
      </c>
      <c r="GT49" s="248" t="s">
        <v>106</v>
      </c>
    </row>
    <row r="50" spans="1:278" s="241" customFormat="1" ht="1.5" customHeight="1" x14ac:dyDescent="0.2">
      <c r="A50" s="257"/>
      <c r="B50" s="256"/>
      <c r="C50" s="255"/>
      <c r="D50" s="255"/>
      <c r="E50" s="255"/>
      <c r="F50" s="255"/>
      <c r="G50" s="255"/>
      <c r="H50" s="255"/>
      <c r="I50" s="255"/>
      <c r="J50" s="255"/>
      <c r="K50" s="255"/>
      <c r="L50" s="254"/>
      <c r="M50" s="253"/>
      <c r="N50" s="252"/>
      <c r="O50" s="251"/>
      <c r="P50" s="250"/>
      <c r="Q50" s="244"/>
      <c r="R50" s="244"/>
      <c r="AB50" s="233"/>
      <c r="AC50" s="233"/>
      <c r="AD50" s="233"/>
      <c r="AE50" s="233"/>
      <c r="AF50" s="233"/>
      <c r="AG50" s="233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  <c r="AR50" s="233"/>
      <c r="AS50" s="233"/>
      <c r="AT50" s="233"/>
      <c r="AU50" s="233"/>
      <c r="AV50" s="233"/>
      <c r="AW50" s="233"/>
      <c r="AX50" s="234"/>
      <c r="AY50" s="234"/>
      <c r="AZ50" s="234"/>
      <c r="BA50" s="234"/>
      <c r="BB50" s="234"/>
      <c r="BC50" s="234"/>
      <c r="BD50" s="234"/>
      <c r="BE50" s="234"/>
      <c r="BF50" s="234"/>
      <c r="BG50" s="234"/>
      <c r="BH50" s="233"/>
      <c r="BI50" s="233"/>
      <c r="BJ50" s="233"/>
      <c r="BK50" s="233"/>
      <c r="BL50" s="233"/>
      <c r="BM50" s="233"/>
      <c r="BN50" s="234"/>
      <c r="BO50" s="234"/>
      <c r="BP50" s="234"/>
      <c r="BQ50" s="234"/>
      <c r="BR50" s="234"/>
      <c r="BS50" s="234"/>
      <c r="BT50" s="234"/>
      <c r="BU50" s="234"/>
      <c r="BV50" s="234"/>
      <c r="BW50" s="234"/>
      <c r="BX50" s="233"/>
      <c r="BY50" s="233"/>
      <c r="BZ50" s="233"/>
      <c r="CA50" s="233"/>
      <c r="CB50" s="233"/>
      <c r="CC50" s="233"/>
      <c r="CD50" s="234"/>
      <c r="CE50" s="234"/>
      <c r="CF50" s="234"/>
      <c r="CG50" s="234"/>
      <c r="CH50" s="234"/>
      <c r="CI50" s="234"/>
      <c r="CJ50" s="234"/>
      <c r="CK50" s="234"/>
      <c r="CL50" s="234"/>
      <c r="CM50" s="234"/>
      <c r="CN50" s="233"/>
      <c r="CO50" s="233"/>
      <c r="CP50" s="233"/>
      <c r="CQ50" s="233"/>
      <c r="CR50" s="233"/>
      <c r="CS50" s="233"/>
      <c r="CT50" s="234"/>
      <c r="CU50" s="234"/>
      <c r="CV50" s="234"/>
      <c r="CW50" s="234"/>
      <c r="CX50" s="234"/>
      <c r="CY50" s="234"/>
      <c r="CZ50" s="234"/>
      <c r="DA50" s="234"/>
      <c r="DB50" s="234"/>
      <c r="DC50" s="234"/>
      <c r="DD50" s="233"/>
      <c r="DE50" s="233"/>
      <c r="DF50" s="233"/>
      <c r="DG50" s="233"/>
      <c r="DH50" s="233"/>
      <c r="DI50" s="233"/>
      <c r="DJ50" s="234"/>
      <c r="DK50" s="234"/>
      <c r="DL50" s="234"/>
      <c r="DM50" s="234"/>
      <c r="DN50" s="234"/>
      <c r="DO50" s="234"/>
      <c r="DP50" s="234"/>
      <c r="DQ50" s="234"/>
      <c r="DR50" s="234"/>
      <c r="DS50" s="234"/>
      <c r="DT50" s="233"/>
      <c r="DU50" s="233"/>
      <c r="DV50" s="233"/>
      <c r="DW50" s="233"/>
      <c r="DX50" s="233"/>
      <c r="DY50" s="233"/>
      <c r="DZ50" s="234"/>
      <c r="EA50" s="234"/>
      <c r="EB50" s="234"/>
      <c r="EC50" s="234"/>
      <c r="ED50" s="234"/>
      <c r="EE50" s="234"/>
      <c r="EF50" s="234"/>
      <c r="EG50" s="234"/>
      <c r="EH50" s="234"/>
      <c r="EI50" s="234"/>
      <c r="EJ50" s="243"/>
      <c r="EK50" s="243"/>
      <c r="EL50" s="243"/>
      <c r="EM50" s="243"/>
      <c r="EN50" s="243"/>
      <c r="EO50" s="243"/>
      <c r="EP50" s="243"/>
      <c r="EQ50" s="243"/>
      <c r="ER50" s="243"/>
      <c r="ES50" s="243"/>
      <c r="ET50" s="243"/>
      <c r="EU50" s="243"/>
      <c r="EV50" s="243"/>
      <c r="EW50" s="243"/>
      <c r="EX50" s="243"/>
      <c r="EY50" s="243"/>
      <c r="EZ50" s="243"/>
      <c r="FA50" s="243"/>
      <c r="FB50" s="243"/>
      <c r="FC50" s="243"/>
      <c r="FD50" s="243"/>
      <c r="FE50" s="243"/>
      <c r="FF50" s="243"/>
      <c r="FG50" s="243"/>
      <c r="FH50" s="243"/>
      <c r="FI50" s="243"/>
      <c r="FJ50" s="243"/>
      <c r="FK50" s="243"/>
      <c r="FL50" s="243"/>
      <c r="FM50" s="243"/>
      <c r="FN50" s="243"/>
      <c r="FO50" s="243"/>
      <c r="FP50" s="243"/>
      <c r="FQ50" s="243"/>
      <c r="FR50" s="243"/>
      <c r="FS50" s="243"/>
      <c r="FT50" s="243"/>
      <c r="FU50" s="243"/>
      <c r="FV50" s="243"/>
      <c r="FW50" s="243"/>
      <c r="FX50" s="243"/>
      <c r="FY50" s="243"/>
      <c r="FZ50" s="243"/>
      <c r="GA50" s="243"/>
      <c r="GB50" s="243"/>
      <c r="GC50" s="243"/>
      <c r="GD50" s="243"/>
      <c r="GE50" s="243"/>
      <c r="GF50" s="234"/>
      <c r="GG50" s="234"/>
      <c r="GH50" s="234"/>
      <c r="GI50" s="234"/>
      <c r="GJ50" s="234"/>
      <c r="GK50" s="242"/>
      <c r="GL50" s="242"/>
      <c r="GM50" s="242"/>
      <c r="GN50" s="242"/>
      <c r="GO50" s="234"/>
      <c r="GP50" s="233"/>
      <c r="GQ50" s="233"/>
      <c r="GR50" s="233"/>
      <c r="GS50" s="233"/>
      <c r="GT50" s="233"/>
      <c r="GU50" s="233"/>
      <c r="GV50" s="233"/>
      <c r="GW50" s="233"/>
      <c r="GX50" s="233"/>
      <c r="GY50" s="233"/>
      <c r="GZ50" s="233"/>
      <c r="HA50" s="233"/>
      <c r="HB50" s="233"/>
      <c r="HC50" s="232"/>
      <c r="HD50" s="232"/>
      <c r="HE50" s="232"/>
      <c r="HF50" s="232"/>
      <c r="HG50" s="233"/>
      <c r="HH50" s="232"/>
      <c r="HI50" s="232"/>
      <c r="HJ50" s="232"/>
      <c r="HK50" s="232"/>
      <c r="HL50" s="232"/>
      <c r="HM50" s="232"/>
      <c r="HN50" s="232"/>
      <c r="HO50" s="232"/>
      <c r="HP50" s="232"/>
      <c r="HQ50" s="232"/>
      <c r="HR50" s="231"/>
      <c r="HS50" s="231"/>
      <c r="HT50" s="231"/>
      <c r="HU50" s="231"/>
      <c r="HV50" s="231"/>
      <c r="HW50" s="231"/>
      <c r="HX50" s="232"/>
      <c r="HY50" s="232"/>
      <c r="HZ50" s="232"/>
      <c r="IA50" s="232"/>
      <c r="IB50" s="232"/>
      <c r="IC50" s="232"/>
      <c r="ID50" s="231"/>
      <c r="IE50" s="231"/>
      <c r="IF50" s="231"/>
      <c r="IG50" s="231"/>
      <c r="IH50" s="231"/>
      <c r="II50" s="231"/>
    </row>
    <row r="51" spans="1:278" s="241" customFormat="1" ht="14.25" customHeight="1" x14ac:dyDescent="0.2">
      <c r="A51" s="237"/>
      <c r="B51" s="249"/>
      <c r="C51" s="248"/>
      <c r="D51" s="248"/>
      <c r="E51" s="248"/>
      <c r="F51" s="248"/>
      <c r="G51" s="248"/>
      <c r="H51" s="248"/>
      <c r="I51" s="248"/>
      <c r="J51" s="248"/>
      <c r="K51" s="248"/>
      <c r="L51" s="247"/>
      <c r="M51" s="246"/>
      <c r="N51" s="245"/>
      <c r="O51" s="237"/>
      <c r="P51" s="237"/>
      <c r="Q51" s="244"/>
      <c r="R51" s="244"/>
      <c r="AB51" s="233"/>
      <c r="AC51" s="233"/>
      <c r="AD51" s="233"/>
      <c r="AE51" s="233"/>
      <c r="AF51" s="233"/>
      <c r="AG51" s="233"/>
      <c r="AH51" s="234"/>
      <c r="AI51" s="234"/>
      <c r="AJ51" s="234"/>
      <c r="AK51" s="234"/>
      <c r="AL51" s="234"/>
      <c r="AM51" s="234"/>
      <c r="AN51" s="234"/>
      <c r="AO51" s="234"/>
      <c r="AP51" s="234"/>
      <c r="AQ51" s="234"/>
      <c r="AR51" s="233"/>
      <c r="AS51" s="233"/>
      <c r="AT51" s="233"/>
      <c r="AU51" s="233"/>
      <c r="AV51" s="233"/>
      <c r="AW51" s="233"/>
      <c r="AX51" s="234"/>
      <c r="AY51" s="234"/>
      <c r="AZ51" s="234"/>
      <c r="BA51" s="234"/>
      <c r="BB51" s="234"/>
      <c r="BC51" s="234"/>
      <c r="BD51" s="234"/>
      <c r="BE51" s="234"/>
      <c r="BF51" s="234"/>
      <c r="BG51" s="234"/>
      <c r="BH51" s="233"/>
      <c r="BI51" s="233"/>
      <c r="BJ51" s="233"/>
      <c r="BK51" s="233"/>
      <c r="BL51" s="233"/>
      <c r="BM51" s="233"/>
      <c r="BN51" s="234"/>
      <c r="BO51" s="234"/>
      <c r="BP51" s="234"/>
      <c r="BQ51" s="234"/>
      <c r="BR51" s="234"/>
      <c r="BS51" s="234"/>
      <c r="BT51" s="234"/>
      <c r="BU51" s="234"/>
      <c r="BV51" s="234"/>
      <c r="BW51" s="234"/>
      <c r="BX51" s="233"/>
      <c r="BY51" s="233"/>
      <c r="BZ51" s="233"/>
      <c r="CA51" s="233"/>
      <c r="CB51" s="233"/>
      <c r="CC51" s="233"/>
      <c r="CD51" s="234"/>
      <c r="CE51" s="234"/>
      <c r="CF51" s="234"/>
      <c r="CG51" s="234"/>
      <c r="CH51" s="234"/>
      <c r="CI51" s="234"/>
      <c r="CJ51" s="234"/>
      <c r="CK51" s="234"/>
      <c r="CL51" s="234"/>
      <c r="CM51" s="234"/>
      <c r="CN51" s="233"/>
      <c r="CO51" s="233"/>
      <c r="CP51" s="233"/>
      <c r="CQ51" s="233"/>
      <c r="CR51" s="233"/>
      <c r="CS51" s="233"/>
      <c r="CT51" s="234"/>
      <c r="CU51" s="234"/>
      <c r="CV51" s="234"/>
      <c r="CW51" s="234"/>
      <c r="CX51" s="234"/>
      <c r="CY51" s="234"/>
      <c r="CZ51" s="234"/>
      <c r="DA51" s="234"/>
      <c r="DB51" s="234"/>
      <c r="DC51" s="234"/>
      <c r="DD51" s="233"/>
      <c r="DE51" s="233"/>
      <c r="DF51" s="233"/>
      <c r="DG51" s="233"/>
      <c r="DH51" s="233"/>
      <c r="DI51" s="233"/>
      <c r="DJ51" s="234"/>
      <c r="DK51" s="234"/>
      <c r="DL51" s="234"/>
      <c r="DM51" s="234"/>
      <c r="DN51" s="234"/>
      <c r="DO51" s="234"/>
      <c r="DP51" s="234"/>
      <c r="DQ51" s="234"/>
      <c r="DR51" s="234"/>
      <c r="DS51" s="234"/>
      <c r="DT51" s="233"/>
      <c r="DU51" s="233"/>
      <c r="DV51" s="233"/>
      <c r="DW51" s="233"/>
      <c r="DX51" s="233"/>
      <c r="DY51" s="233"/>
      <c r="DZ51" s="234"/>
      <c r="EA51" s="234"/>
      <c r="EB51" s="234"/>
      <c r="EC51" s="234"/>
      <c r="ED51" s="234"/>
      <c r="EE51" s="234"/>
      <c r="EF51" s="234"/>
      <c r="EG51" s="234"/>
      <c r="EH51" s="234"/>
      <c r="EI51" s="234"/>
      <c r="EJ51" s="243"/>
      <c r="EK51" s="243"/>
      <c r="EL51" s="243"/>
      <c r="EM51" s="243"/>
      <c r="EN51" s="243"/>
      <c r="EO51" s="243"/>
      <c r="EP51" s="243"/>
      <c r="EQ51" s="243"/>
      <c r="ER51" s="243"/>
      <c r="ES51" s="243"/>
      <c r="ET51" s="243"/>
      <c r="EU51" s="243"/>
      <c r="EV51" s="243"/>
      <c r="EW51" s="243"/>
      <c r="EX51" s="243"/>
      <c r="EY51" s="243"/>
      <c r="EZ51" s="243"/>
      <c r="FA51" s="243"/>
      <c r="FB51" s="243"/>
      <c r="FC51" s="243"/>
      <c r="FD51" s="243"/>
      <c r="FE51" s="243"/>
      <c r="FF51" s="243"/>
      <c r="FG51" s="243"/>
      <c r="FH51" s="243"/>
      <c r="FI51" s="243"/>
      <c r="FJ51" s="243"/>
      <c r="FK51" s="243"/>
      <c r="FL51" s="243"/>
      <c r="FM51" s="243"/>
      <c r="FN51" s="243"/>
      <c r="FO51" s="243"/>
      <c r="FP51" s="243"/>
      <c r="FQ51" s="243"/>
      <c r="FR51" s="243"/>
      <c r="FS51" s="243"/>
      <c r="FT51" s="243"/>
      <c r="FU51" s="243"/>
      <c r="FV51" s="243"/>
      <c r="FW51" s="243"/>
      <c r="FX51" s="243"/>
      <c r="FY51" s="243"/>
      <c r="FZ51" s="243"/>
      <c r="GA51" s="243"/>
      <c r="GB51" s="243"/>
      <c r="GC51" s="243"/>
      <c r="GD51" s="243"/>
      <c r="GE51" s="243"/>
      <c r="GF51" s="234"/>
      <c r="GG51" s="234"/>
      <c r="GH51" s="234"/>
      <c r="GI51" s="234"/>
      <c r="GJ51" s="234"/>
      <c r="GK51" s="242"/>
      <c r="GL51" s="242"/>
      <c r="GM51" s="242"/>
      <c r="GN51" s="242"/>
      <c r="GO51" s="234"/>
      <c r="GP51" s="233"/>
      <c r="GQ51" s="233"/>
      <c r="GR51" s="233"/>
      <c r="GS51" s="233"/>
      <c r="GT51" s="233"/>
      <c r="GU51" s="233"/>
      <c r="GV51" s="233"/>
      <c r="GW51" s="233"/>
      <c r="GX51" s="233"/>
      <c r="GY51" s="233"/>
      <c r="GZ51" s="233"/>
      <c r="HA51" s="233"/>
      <c r="HB51" s="233"/>
      <c r="HC51" s="232"/>
      <c r="HD51" s="232"/>
      <c r="HE51" s="232"/>
      <c r="HF51" s="232"/>
      <c r="HG51" s="233"/>
      <c r="HH51" s="232"/>
      <c r="HI51" s="232"/>
      <c r="HJ51" s="232"/>
      <c r="HK51" s="232"/>
      <c r="HL51" s="232"/>
      <c r="HM51" s="232"/>
      <c r="HN51" s="232"/>
      <c r="HO51" s="232"/>
      <c r="HP51" s="232"/>
      <c r="HQ51" s="232"/>
      <c r="HR51" s="231"/>
      <c r="HS51" s="231"/>
      <c r="HT51" s="231"/>
      <c r="HU51" s="231"/>
      <c r="HV51" s="231"/>
      <c r="HW51" s="231"/>
      <c r="HX51" s="232"/>
      <c r="HY51" s="232"/>
      <c r="HZ51" s="232"/>
      <c r="IA51" s="232"/>
      <c r="IB51" s="232"/>
      <c r="IC51" s="232"/>
      <c r="ID51" s="231"/>
      <c r="IE51" s="231"/>
      <c r="IF51" s="231"/>
      <c r="IG51" s="231"/>
      <c r="IH51" s="231"/>
      <c r="II51" s="231"/>
    </row>
    <row r="52" spans="1:278" s="215" customFormat="1" ht="15" x14ac:dyDescent="0.25">
      <c r="A52" s="202"/>
      <c r="B52" s="213" t="s">
        <v>107</v>
      </c>
      <c r="C52" s="417" t="s">
        <v>165</v>
      </c>
      <c r="D52" s="417"/>
      <c r="E52" s="417"/>
      <c r="F52" s="417"/>
      <c r="G52" s="417"/>
      <c r="H52" s="417"/>
      <c r="I52" s="418" t="s">
        <v>9</v>
      </c>
      <c r="J52" s="418"/>
      <c r="K52" s="418"/>
      <c r="L52" s="418"/>
      <c r="M52" s="418"/>
      <c r="N52" s="418"/>
      <c r="O52" s="203"/>
      <c r="P52" s="203"/>
      <c r="Q52" s="199"/>
      <c r="R52" s="199"/>
      <c r="S52" s="203"/>
      <c r="T52" s="203"/>
      <c r="U52" s="203"/>
      <c r="V52" s="203"/>
      <c r="W52" s="203"/>
      <c r="X52" s="203"/>
      <c r="Y52" s="203"/>
      <c r="Z52" s="203"/>
      <c r="AA52" s="203"/>
      <c r="AB52" s="214"/>
      <c r="AC52" s="214"/>
      <c r="AD52" s="214"/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4"/>
      <c r="BY52" s="214"/>
      <c r="BZ52" s="214"/>
      <c r="CA52" s="214"/>
      <c r="CB52" s="214"/>
      <c r="CC52" s="214"/>
      <c r="CD52" s="214"/>
      <c r="CE52" s="214"/>
      <c r="CF52" s="214"/>
      <c r="CG52" s="214"/>
      <c r="CH52" s="214"/>
      <c r="CI52" s="214"/>
      <c r="CJ52" s="214"/>
      <c r="CK52" s="214"/>
      <c r="CL52" s="214"/>
      <c r="CM52" s="214"/>
      <c r="CN52" s="214"/>
      <c r="CO52" s="214"/>
      <c r="CP52" s="214"/>
      <c r="CQ52" s="214"/>
      <c r="CR52" s="214"/>
      <c r="CS52" s="214"/>
      <c r="CT52" s="214"/>
      <c r="CU52" s="214"/>
      <c r="CV52" s="214"/>
      <c r="CW52" s="214"/>
      <c r="CX52" s="214"/>
      <c r="CY52" s="214"/>
      <c r="CZ52" s="214"/>
      <c r="DA52" s="214"/>
      <c r="DB52" s="214"/>
      <c r="DC52" s="214"/>
      <c r="DD52" s="214"/>
      <c r="DE52" s="214"/>
      <c r="DF52" s="214"/>
      <c r="DG52" s="214"/>
      <c r="DH52" s="214"/>
      <c r="DI52" s="214"/>
      <c r="DJ52" s="214"/>
      <c r="DK52" s="214"/>
      <c r="DL52" s="214"/>
      <c r="DM52" s="214"/>
      <c r="DN52" s="214"/>
      <c r="DO52" s="214"/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4"/>
      <c r="EL52" s="214"/>
      <c r="EM52" s="214"/>
      <c r="EN52" s="214"/>
      <c r="EO52" s="214"/>
      <c r="EP52" s="214"/>
      <c r="EQ52" s="214"/>
      <c r="ER52" s="214"/>
      <c r="ES52" s="214"/>
      <c r="ET52" s="214"/>
      <c r="EU52" s="214"/>
      <c r="EV52" s="214"/>
      <c r="EW52" s="214"/>
      <c r="EX52" s="214"/>
      <c r="EY52" s="214"/>
      <c r="EZ52" s="214"/>
      <c r="FA52" s="214"/>
      <c r="FB52" s="214"/>
      <c r="FC52" s="214"/>
      <c r="FD52" s="214"/>
      <c r="FE52" s="214"/>
      <c r="FF52" s="214"/>
      <c r="FG52" s="214"/>
      <c r="FH52" s="214"/>
      <c r="FI52" s="214"/>
      <c r="FJ52" s="214"/>
      <c r="FK52" s="214"/>
      <c r="FL52" s="214"/>
      <c r="FM52" s="214"/>
      <c r="FN52" s="214"/>
      <c r="FO52" s="214"/>
      <c r="FP52" s="214"/>
      <c r="FQ52" s="214"/>
      <c r="FR52" s="214"/>
      <c r="FS52" s="214"/>
      <c r="FT52" s="214"/>
      <c r="FU52" s="214"/>
      <c r="FV52" s="214"/>
      <c r="FW52" s="214"/>
      <c r="FX52" s="214"/>
      <c r="FY52" s="214"/>
      <c r="FZ52" s="214"/>
      <c r="GA52" s="214"/>
      <c r="GB52" s="214"/>
      <c r="GC52" s="214"/>
      <c r="GD52" s="214"/>
      <c r="GE52" s="214"/>
      <c r="GF52" s="214"/>
      <c r="GG52" s="214"/>
      <c r="GH52" s="214"/>
      <c r="GI52" s="214"/>
      <c r="GJ52" s="214"/>
      <c r="GK52" s="214"/>
      <c r="GL52" s="214"/>
      <c r="GM52" s="214"/>
      <c r="GN52" s="214"/>
      <c r="GO52" s="214"/>
      <c r="GP52" s="214"/>
      <c r="GQ52" s="214"/>
      <c r="GR52" s="214"/>
      <c r="GS52" s="214"/>
      <c r="GT52" s="214"/>
      <c r="GU52" s="214"/>
      <c r="GV52" s="214"/>
      <c r="GW52" s="214"/>
      <c r="GX52" s="214"/>
      <c r="GY52" s="214"/>
      <c r="GZ52" s="214"/>
      <c r="HA52" s="214"/>
      <c r="HB52" s="214"/>
      <c r="HC52" s="214"/>
      <c r="HD52" s="214"/>
      <c r="HE52" s="214"/>
      <c r="HF52" s="214"/>
      <c r="HG52" s="214"/>
      <c r="HH52" s="214"/>
      <c r="HI52" s="214"/>
      <c r="HJ52" s="214"/>
      <c r="HK52" s="214"/>
      <c r="HL52" s="214"/>
      <c r="HM52" s="214"/>
      <c r="HN52" s="214"/>
      <c r="HO52" s="214"/>
      <c r="HP52" s="214"/>
      <c r="HQ52" s="214"/>
      <c r="HR52" s="214"/>
      <c r="HS52" s="214"/>
      <c r="HT52" s="214"/>
      <c r="HU52" s="214"/>
      <c r="HV52" s="214"/>
      <c r="HW52" s="214"/>
      <c r="HX52" s="214"/>
      <c r="HY52" s="214"/>
      <c r="HZ52" s="214"/>
      <c r="IA52" s="214"/>
      <c r="IB52" s="214"/>
      <c r="IC52" s="214"/>
      <c r="ID52" s="214"/>
      <c r="IE52" s="214"/>
      <c r="IF52" s="214"/>
      <c r="IG52" s="214"/>
      <c r="IH52" s="214"/>
      <c r="II52" s="214"/>
      <c r="IJ52" s="214"/>
      <c r="IK52" s="214"/>
      <c r="IL52" s="214"/>
      <c r="IM52" s="214"/>
      <c r="IN52" s="214"/>
      <c r="IO52" s="214"/>
      <c r="IP52" s="214"/>
      <c r="IQ52" s="214"/>
      <c r="IR52" s="214"/>
      <c r="IS52" s="214"/>
      <c r="IT52" s="214"/>
      <c r="IU52" s="214"/>
      <c r="IV52" s="214"/>
      <c r="IW52" s="214"/>
      <c r="IX52" s="214"/>
      <c r="IY52" s="214"/>
      <c r="IZ52" s="214"/>
      <c r="JA52" s="214"/>
      <c r="JB52" s="214"/>
      <c r="JC52" s="214"/>
      <c r="JD52" s="214"/>
      <c r="JE52" s="214"/>
      <c r="JF52" s="214"/>
      <c r="JG52" s="214" t="s">
        <v>106</v>
      </c>
      <c r="JH52" s="214" t="s">
        <v>106</v>
      </c>
      <c r="JI52" s="214" t="s">
        <v>106</v>
      </c>
      <c r="JJ52" s="214" t="s">
        <v>106</v>
      </c>
      <c r="JK52" s="214" t="s">
        <v>106</v>
      </c>
      <c r="JL52" s="214" t="s">
        <v>106</v>
      </c>
      <c r="JM52" s="214" t="s">
        <v>106</v>
      </c>
      <c r="JN52" s="214" t="s">
        <v>106</v>
      </c>
      <c r="JO52" s="214" t="s">
        <v>106</v>
      </c>
      <c r="JP52" s="214" t="s">
        <v>106</v>
      </c>
      <c r="JQ52" s="214" t="s">
        <v>106</v>
      </c>
      <c r="JR52" s="214" t="s">
        <v>106</v>
      </c>
    </row>
    <row r="53" spans="1:278" s="217" customFormat="1" ht="16.5" customHeight="1" x14ac:dyDescent="0.25">
      <c r="A53" s="216"/>
      <c r="C53" s="416" t="s">
        <v>105</v>
      </c>
      <c r="D53" s="416"/>
      <c r="E53" s="416"/>
      <c r="F53" s="416"/>
      <c r="G53" s="416"/>
      <c r="H53" s="416"/>
      <c r="I53" s="416"/>
      <c r="J53" s="416"/>
      <c r="K53" s="416"/>
      <c r="L53" s="416"/>
      <c r="M53" s="416"/>
      <c r="N53" s="416"/>
      <c r="Q53" s="218"/>
      <c r="R53" s="218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  <c r="BL53" s="219"/>
      <c r="BM53" s="219"/>
      <c r="BN53" s="219"/>
      <c r="BO53" s="219"/>
      <c r="BP53" s="219"/>
      <c r="BQ53" s="219"/>
      <c r="BR53" s="219"/>
      <c r="BS53" s="219"/>
      <c r="BT53" s="219"/>
      <c r="BU53" s="219"/>
      <c r="BV53" s="219"/>
      <c r="BW53" s="219"/>
      <c r="BX53" s="219"/>
      <c r="BY53" s="219"/>
      <c r="BZ53" s="219"/>
      <c r="CA53" s="219"/>
      <c r="CB53" s="219"/>
      <c r="CC53" s="219"/>
      <c r="CD53" s="219"/>
      <c r="CE53" s="219"/>
      <c r="CF53" s="219"/>
      <c r="CG53" s="219"/>
      <c r="CH53" s="219"/>
      <c r="CI53" s="219"/>
      <c r="CJ53" s="219"/>
      <c r="CK53" s="219"/>
      <c r="CL53" s="219"/>
      <c r="CM53" s="219"/>
      <c r="CN53" s="219"/>
      <c r="CO53" s="219"/>
      <c r="CP53" s="219"/>
      <c r="CQ53" s="219"/>
      <c r="CR53" s="219"/>
      <c r="CS53" s="219"/>
      <c r="CT53" s="219"/>
      <c r="CU53" s="219"/>
      <c r="CV53" s="219"/>
      <c r="CW53" s="219"/>
      <c r="CX53" s="219"/>
      <c r="CY53" s="219"/>
      <c r="CZ53" s="219"/>
      <c r="DA53" s="219"/>
      <c r="DB53" s="219"/>
      <c r="DC53" s="219"/>
      <c r="DD53" s="219"/>
      <c r="DE53" s="219"/>
      <c r="DF53" s="219"/>
      <c r="DG53" s="219"/>
      <c r="DH53" s="219"/>
      <c r="DI53" s="219"/>
      <c r="DJ53" s="219"/>
      <c r="DK53" s="219"/>
      <c r="DL53" s="219"/>
      <c r="DM53" s="219"/>
      <c r="DN53" s="219"/>
      <c r="DO53" s="219"/>
      <c r="DP53" s="219"/>
      <c r="DQ53" s="219"/>
      <c r="DR53" s="219"/>
      <c r="DS53" s="219"/>
      <c r="DT53" s="219"/>
      <c r="DU53" s="219"/>
      <c r="DV53" s="219"/>
      <c r="DW53" s="219"/>
      <c r="DX53" s="219"/>
      <c r="DY53" s="219"/>
      <c r="DZ53" s="219"/>
      <c r="EA53" s="219"/>
      <c r="EB53" s="219"/>
      <c r="EC53" s="219"/>
      <c r="ED53" s="219"/>
      <c r="EE53" s="219"/>
      <c r="EF53" s="219"/>
      <c r="EG53" s="219"/>
      <c r="EH53" s="219"/>
      <c r="EI53" s="219"/>
      <c r="EJ53" s="219"/>
      <c r="EK53" s="219"/>
      <c r="EL53" s="219"/>
      <c r="EM53" s="219"/>
      <c r="EN53" s="219"/>
      <c r="EO53" s="219"/>
      <c r="EP53" s="219"/>
      <c r="EQ53" s="219"/>
      <c r="ER53" s="219"/>
      <c r="ES53" s="219"/>
      <c r="ET53" s="219"/>
      <c r="EU53" s="219"/>
      <c r="EV53" s="219"/>
      <c r="EW53" s="219"/>
      <c r="EX53" s="219"/>
      <c r="EY53" s="219"/>
      <c r="EZ53" s="219"/>
      <c r="FA53" s="219"/>
      <c r="FB53" s="219"/>
      <c r="FC53" s="219"/>
      <c r="FD53" s="219"/>
      <c r="FE53" s="219"/>
      <c r="FF53" s="219"/>
      <c r="FG53" s="219"/>
      <c r="FH53" s="219"/>
      <c r="FI53" s="219"/>
      <c r="FJ53" s="219"/>
      <c r="FK53" s="219"/>
      <c r="FL53" s="219"/>
      <c r="FM53" s="219"/>
      <c r="FN53" s="219"/>
      <c r="FO53" s="219"/>
      <c r="FP53" s="219"/>
      <c r="FQ53" s="219"/>
      <c r="FR53" s="219"/>
      <c r="FS53" s="219"/>
      <c r="FT53" s="219"/>
      <c r="FU53" s="219"/>
      <c r="FV53" s="219"/>
      <c r="FW53" s="219"/>
      <c r="FX53" s="219"/>
      <c r="FY53" s="219"/>
      <c r="FZ53" s="219"/>
      <c r="GA53" s="219"/>
      <c r="GB53" s="219"/>
      <c r="GC53" s="219"/>
      <c r="GD53" s="219"/>
      <c r="GE53" s="219"/>
      <c r="GF53" s="219"/>
      <c r="GG53" s="219"/>
      <c r="GH53" s="219"/>
      <c r="GI53" s="219"/>
      <c r="GJ53" s="219"/>
      <c r="GK53" s="219"/>
      <c r="GL53" s="219"/>
      <c r="GM53" s="219"/>
      <c r="GN53" s="219"/>
      <c r="GO53" s="219"/>
      <c r="GP53" s="219"/>
      <c r="GQ53" s="219"/>
      <c r="GR53" s="219"/>
      <c r="GS53" s="219"/>
      <c r="GT53" s="219"/>
      <c r="GU53" s="219"/>
      <c r="GV53" s="219"/>
      <c r="GW53" s="219"/>
      <c r="GX53" s="219"/>
      <c r="GY53" s="219"/>
      <c r="GZ53" s="219"/>
      <c r="HA53" s="219"/>
      <c r="HB53" s="219"/>
      <c r="HC53" s="219"/>
      <c r="HD53" s="219"/>
      <c r="HE53" s="219"/>
      <c r="HF53" s="219"/>
      <c r="HG53" s="219"/>
      <c r="HH53" s="219"/>
      <c r="HI53" s="219"/>
      <c r="HJ53" s="219"/>
      <c r="HK53" s="219"/>
      <c r="HL53" s="219"/>
      <c r="HM53" s="219"/>
      <c r="HN53" s="219"/>
      <c r="HO53" s="219"/>
      <c r="HP53" s="219"/>
      <c r="HQ53" s="219"/>
      <c r="HR53" s="219"/>
      <c r="HS53" s="219"/>
      <c r="HT53" s="219"/>
      <c r="HU53" s="219"/>
      <c r="HV53" s="219"/>
      <c r="HW53" s="219"/>
      <c r="HX53" s="219"/>
      <c r="HY53" s="219"/>
      <c r="HZ53" s="219"/>
      <c r="IA53" s="219"/>
      <c r="IB53" s="219"/>
      <c r="IC53" s="219"/>
      <c r="ID53" s="219"/>
      <c r="IE53" s="219"/>
      <c r="IF53" s="219"/>
      <c r="IG53" s="219"/>
      <c r="IH53" s="219"/>
      <c r="II53" s="219"/>
      <c r="IJ53" s="219"/>
      <c r="IK53" s="219"/>
      <c r="IL53" s="219"/>
      <c r="IM53" s="219"/>
      <c r="IN53" s="219"/>
      <c r="IO53" s="219"/>
      <c r="IP53" s="219"/>
      <c r="IQ53" s="219"/>
      <c r="IR53" s="219"/>
      <c r="IS53" s="219"/>
      <c r="IT53" s="219"/>
      <c r="IU53" s="219"/>
      <c r="IV53" s="219"/>
      <c r="IW53" s="219"/>
      <c r="IX53" s="219"/>
      <c r="IY53" s="219"/>
      <c r="IZ53" s="219"/>
      <c r="JA53" s="219"/>
      <c r="JB53" s="219"/>
      <c r="JC53" s="219"/>
      <c r="JD53" s="219"/>
      <c r="JE53" s="219"/>
      <c r="JF53" s="219"/>
      <c r="JG53" s="219"/>
      <c r="JH53" s="219"/>
      <c r="JI53" s="219"/>
      <c r="JJ53" s="219"/>
      <c r="JK53" s="219"/>
      <c r="JL53" s="219"/>
      <c r="JM53" s="219"/>
      <c r="JN53" s="219"/>
      <c r="JO53" s="219"/>
      <c r="JP53" s="219"/>
      <c r="JQ53" s="219"/>
      <c r="JR53" s="219"/>
    </row>
    <row r="54" spans="1:278" s="215" customFormat="1" ht="16.5" customHeight="1" x14ac:dyDescent="0.25">
      <c r="A54" s="202"/>
      <c r="B54" s="213" t="s">
        <v>108</v>
      </c>
      <c r="C54" s="417" t="s">
        <v>166</v>
      </c>
      <c r="D54" s="417"/>
      <c r="E54" s="417"/>
      <c r="F54" s="417"/>
      <c r="G54" s="417"/>
      <c r="H54" s="417"/>
      <c r="I54" s="418" t="s">
        <v>102</v>
      </c>
      <c r="J54" s="418"/>
      <c r="K54" s="418"/>
      <c r="L54" s="418"/>
      <c r="M54" s="418"/>
      <c r="N54" s="418"/>
      <c r="O54" s="203"/>
      <c r="P54" s="203"/>
      <c r="Q54" s="199"/>
      <c r="R54" s="199"/>
      <c r="S54" s="203"/>
      <c r="T54" s="203"/>
      <c r="U54" s="203"/>
      <c r="V54" s="203"/>
      <c r="W54" s="203"/>
      <c r="X54" s="203"/>
      <c r="Y54" s="203"/>
      <c r="Z54" s="203"/>
      <c r="AA54" s="203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  <c r="CE54" s="214"/>
      <c r="CF54" s="214"/>
      <c r="CG54" s="214"/>
      <c r="CH54" s="214"/>
      <c r="CI54" s="214"/>
      <c r="CJ54" s="214"/>
      <c r="CK54" s="214"/>
      <c r="CL54" s="214"/>
      <c r="CM54" s="214"/>
      <c r="CN54" s="214"/>
      <c r="CO54" s="214"/>
      <c r="CP54" s="214"/>
      <c r="CQ54" s="214"/>
      <c r="CR54" s="214"/>
      <c r="CS54" s="214"/>
      <c r="CT54" s="214"/>
      <c r="CU54" s="214"/>
      <c r="CV54" s="214"/>
      <c r="CW54" s="214"/>
      <c r="CX54" s="214"/>
      <c r="CY54" s="214"/>
      <c r="CZ54" s="214"/>
      <c r="DA54" s="214"/>
      <c r="DB54" s="214"/>
      <c r="DC54" s="214"/>
      <c r="DD54" s="214"/>
      <c r="DE54" s="214"/>
      <c r="DF54" s="214"/>
      <c r="DG54" s="214"/>
      <c r="DH54" s="214"/>
      <c r="DI54" s="214"/>
      <c r="DJ54" s="214"/>
      <c r="DK54" s="214"/>
      <c r="DL54" s="214"/>
      <c r="DM54" s="214"/>
      <c r="DN54" s="214"/>
      <c r="DO54" s="214"/>
      <c r="DP54" s="214"/>
      <c r="DQ54" s="214"/>
      <c r="DR54" s="214"/>
      <c r="DS54" s="214"/>
      <c r="DT54" s="214"/>
      <c r="DU54" s="214"/>
      <c r="DV54" s="214"/>
      <c r="DW54" s="214"/>
      <c r="DX54" s="214"/>
      <c r="DY54" s="214"/>
      <c r="DZ54" s="214"/>
      <c r="EA54" s="214"/>
      <c r="EB54" s="214"/>
      <c r="EC54" s="214"/>
      <c r="ED54" s="214"/>
      <c r="EE54" s="214"/>
      <c r="EF54" s="214"/>
      <c r="EG54" s="214"/>
      <c r="EH54" s="214"/>
      <c r="EI54" s="214"/>
      <c r="EJ54" s="214"/>
      <c r="EK54" s="214"/>
      <c r="EL54" s="214"/>
      <c r="EM54" s="214"/>
      <c r="EN54" s="214"/>
      <c r="EO54" s="214"/>
      <c r="EP54" s="214"/>
      <c r="EQ54" s="214"/>
      <c r="ER54" s="214"/>
      <c r="ES54" s="214"/>
      <c r="ET54" s="214"/>
      <c r="EU54" s="214"/>
      <c r="EV54" s="214"/>
      <c r="EW54" s="214"/>
      <c r="EX54" s="214"/>
      <c r="EY54" s="214"/>
      <c r="EZ54" s="214"/>
      <c r="FA54" s="214"/>
      <c r="FB54" s="214"/>
      <c r="FC54" s="214"/>
      <c r="FD54" s="214"/>
      <c r="FE54" s="214"/>
      <c r="FF54" s="214"/>
      <c r="FG54" s="214"/>
      <c r="FH54" s="214"/>
      <c r="FI54" s="214"/>
      <c r="FJ54" s="214"/>
      <c r="FK54" s="214"/>
      <c r="FL54" s="214"/>
      <c r="FM54" s="214"/>
      <c r="FN54" s="214"/>
      <c r="FO54" s="214"/>
      <c r="FP54" s="214"/>
      <c r="FQ54" s="214"/>
      <c r="FR54" s="214"/>
      <c r="FS54" s="214"/>
      <c r="FT54" s="214"/>
      <c r="FU54" s="214"/>
      <c r="FV54" s="214"/>
      <c r="FW54" s="214"/>
      <c r="FX54" s="214"/>
      <c r="FY54" s="214"/>
      <c r="FZ54" s="214"/>
      <c r="GA54" s="214"/>
      <c r="GB54" s="214"/>
      <c r="GC54" s="214"/>
      <c r="GD54" s="214"/>
      <c r="GE54" s="214"/>
      <c r="GF54" s="214"/>
      <c r="GG54" s="214"/>
      <c r="GH54" s="214"/>
      <c r="GI54" s="214"/>
      <c r="GJ54" s="214"/>
      <c r="GK54" s="214"/>
      <c r="GL54" s="214"/>
      <c r="GM54" s="214"/>
      <c r="GN54" s="214"/>
      <c r="GO54" s="214"/>
      <c r="GP54" s="214"/>
      <c r="GQ54" s="214"/>
      <c r="GR54" s="214"/>
      <c r="GS54" s="214"/>
      <c r="GT54" s="214"/>
      <c r="GU54" s="214"/>
      <c r="GV54" s="214"/>
      <c r="GW54" s="214"/>
      <c r="GX54" s="214"/>
      <c r="GY54" s="214"/>
      <c r="GZ54" s="214"/>
      <c r="HA54" s="214"/>
      <c r="HB54" s="214"/>
      <c r="HC54" s="214"/>
      <c r="HD54" s="214"/>
      <c r="HE54" s="214"/>
      <c r="HF54" s="214"/>
      <c r="HG54" s="214"/>
      <c r="HH54" s="214"/>
      <c r="HI54" s="214"/>
      <c r="HJ54" s="214"/>
      <c r="HK54" s="214"/>
      <c r="HL54" s="214"/>
      <c r="HM54" s="214"/>
      <c r="HN54" s="214"/>
      <c r="HO54" s="214"/>
      <c r="HP54" s="214"/>
      <c r="HQ54" s="214"/>
      <c r="HR54" s="214"/>
      <c r="HS54" s="214"/>
      <c r="HT54" s="214"/>
      <c r="HU54" s="214"/>
      <c r="HV54" s="214"/>
      <c r="HW54" s="214"/>
      <c r="HX54" s="214"/>
      <c r="HY54" s="214"/>
      <c r="HZ54" s="214"/>
      <c r="IA54" s="214"/>
      <c r="IB54" s="214"/>
      <c r="IC54" s="214"/>
      <c r="ID54" s="214"/>
      <c r="IE54" s="214"/>
      <c r="IF54" s="214"/>
      <c r="IG54" s="214"/>
      <c r="IH54" s="214"/>
      <c r="II54" s="214"/>
      <c r="IJ54" s="214"/>
      <c r="IK54" s="214"/>
      <c r="IL54" s="214"/>
      <c r="IM54" s="214"/>
      <c r="IN54" s="214"/>
      <c r="IO54" s="214"/>
      <c r="IP54" s="214"/>
      <c r="IQ54" s="214"/>
      <c r="IR54" s="214"/>
      <c r="IS54" s="214"/>
      <c r="IT54" s="214"/>
      <c r="IU54" s="214" t="s">
        <v>167</v>
      </c>
      <c r="IV54" s="214" t="s">
        <v>106</v>
      </c>
      <c r="IW54" s="214" t="s">
        <v>106</v>
      </c>
      <c r="IX54" s="214" t="s">
        <v>106</v>
      </c>
      <c r="IY54" s="214" t="s">
        <v>106</v>
      </c>
      <c r="IZ54" s="214" t="s">
        <v>106</v>
      </c>
      <c r="JA54" s="214" t="s">
        <v>168</v>
      </c>
      <c r="JB54" s="214" t="s">
        <v>106</v>
      </c>
      <c r="JC54" s="214" t="s">
        <v>106</v>
      </c>
      <c r="JD54" s="214" t="s">
        <v>106</v>
      </c>
      <c r="JE54" s="214" t="s">
        <v>106</v>
      </c>
      <c r="JF54" s="214" t="s">
        <v>106</v>
      </c>
      <c r="JG54" s="214"/>
      <c r="JH54" s="214"/>
      <c r="JI54" s="214"/>
      <c r="JJ54" s="214"/>
      <c r="JK54" s="214"/>
      <c r="JL54" s="214"/>
      <c r="JM54" s="214"/>
      <c r="JN54" s="214"/>
      <c r="JO54" s="214"/>
      <c r="JP54" s="214"/>
      <c r="JQ54" s="214"/>
      <c r="JR54" s="214"/>
    </row>
    <row r="55" spans="1:278" s="217" customFormat="1" ht="16.5" customHeight="1" x14ac:dyDescent="0.25">
      <c r="A55" s="216"/>
      <c r="B55" s="213"/>
      <c r="C55" s="416" t="s">
        <v>105</v>
      </c>
      <c r="D55" s="416"/>
      <c r="E55" s="416"/>
      <c r="F55" s="416"/>
      <c r="G55" s="416"/>
      <c r="H55" s="416"/>
      <c r="I55" s="416"/>
      <c r="J55" s="416"/>
      <c r="K55" s="416"/>
      <c r="L55" s="416"/>
      <c r="M55" s="416"/>
      <c r="N55" s="416"/>
      <c r="Q55" s="218"/>
      <c r="R55" s="218"/>
      <c r="AB55" s="219"/>
      <c r="AC55" s="219"/>
      <c r="AD55" s="219"/>
      <c r="AE55" s="219"/>
      <c r="AF55" s="219"/>
      <c r="AG55" s="219"/>
      <c r="AH55" s="219"/>
      <c r="AI55" s="219"/>
      <c r="AJ55" s="219"/>
      <c r="AK55" s="219"/>
      <c r="AL55" s="219"/>
      <c r="AM55" s="219"/>
      <c r="AN55" s="219"/>
      <c r="AO55" s="219"/>
      <c r="AP55" s="219"/>
      <c r="AQ55" s="219"/>
      <c r="AR55" s="219"/>
      <c r="AS55" s="219"/>
      <c r="AT55" s="219"/>
      <c r="AU55" s="219"/>
      <c r="AV55" s="219"/>
      <c r="AW55" s="219"/>
      <c r="AX55" s="219"/>
      <c r="AY55" s="219"/>
      <c r="AZ55" s="219"/>
      <c r="BA55" s="219"/>
      <c r="BB55" s="219"/>
      <c r="BC55" s="219"/>
      <c r="BD55" s="219"/>
      <c r="BE55" s="219"/>
      <c r="BF55" s="219"/>
      <c r="BG55" s="219"/>
      <c r="BH55" s="219"/>
      <c r="BI55" s="219"/>
      <c r="BJ55" s="219"/>
      <c r="BK55" s="219"/>
      <c r="BL55" s="219"/>
      <c r="BM55" s="219"/>
      <c r="BN55" s="219"/>
      <c r="BO55" s="219"/>
      <c r="BP55" s="219"/>
      <c r="BQ55" s="219"/>
      <c r="BR55" s="219"/>
      <c r="BS55" s="219"/>
      <c r="BT55" s="219"/>
      <c r="BU55" s="219"/>
      <c r="BV55" s="219"/>
      <c r="BW55" s="219"/>
      <c r="BX55" s="219"/>
      <c r="BY55" s="219"/>
      <c r="BZ55" s="219"/>
      <c r="CA55" s="219"/>
      <c r="CB55" s="219"/>
      <c r="CC55" s="219"/>
      <c r="CD55" s="219"/>
      <c r="CE55" s="219"/>
      <c r="CF55" s="219"/>
      <c r="CG55" s="219"/>
      <c r="CH55" s="219"/>
      <c r="CI55" s="219"/>
      <c r="CJ55" s="219"/>
      <c r="CK55" s="219"/>
      <c r="CL55" s="219"/>
      <c r="CM55" s="219"/>
      <c r="CN55" s="219"/>
      <c r="CO55" s="219"/>
      <c r="CP55" s="219"/>
      <c r="CQ55" s="219"/>
      <c r="CR55" s="219"/>
      <c r="CS55" s="219"/>
      <c r="CT55" s="219"/>
      <c r="CU55" s="219"/>
      <c r="CV55" s="219"/>
      <c r="CW55" s="219"/>
      <c r="CX55" s="219"/>
      <c r="CY55" s="219"/>
      <c r="CZ55" s="219"/>
      <c r="DA55" s="219"/>
      <c r="DB55" s="219"/>
      <c r="DC55" s="219"/>
      <c r="DD55" s="219"/>
      <c r="DE55" s="219"/>
      <c r="DF55" s="219"/>
      <c r="DG55" s="219"/>
      <c r="DH55" s="219"/>
      <c r="DI55" s="219"/>
      <c r="DJ55" s="219"/>
      <c r="DK55" s="219"/>
      <c r="DL55" s="219"/>
      <c r="DM55" s="219"/>
      <c r="DN55" s="219"/>
      <c r="DO55" s="219"/>
      <c r="DP55" s="219"/>
      <c r="DQ55" s="219"/>
      <c r="DR55" s="219"/>
      <c r="DS55" s="219"/>
      <c r="DT55" s="219"/>
      <c r="DU55" s="219"/>
      <c r="DV55" s="219"/>
      <c r="DW55" s="219"/>
      <c r="DX55" s="219"/>
      <c r="DY55" s="219"/>
      <c r="DZ55" s="219"/>
      <c r="EA55" s="219"/>
      <c r="EB55" s="219"/>
      <c r="EC55" s="219"/>
      <c r="ED55" s="219"/>
      <c r="EE55" s="219"/>
      <c r="EF55" s="219"/>
      <c r="EG55" s="219"/>
      <c r="EH55" s="219"/>
      <c r="EI55" s="219"/>
      <c r="EJ55" s="219"/>
      <c r="EK55" s="219"/>
      <c r="EL55" s="219"/>
      <c r="EM55" s="219"/>
      <c r="EN55" s="219"/>
      <c r="EO55" s="219"/>
      <c r="EP55" s="219"/>
      <c r="EQ55" s="219"/>
      <c r="ER55" s="219"/>
      <c r="ES55" s="219"/>
      <c r="ET55" s="219"/>
      <c r="EU55" s="219"/>
      <c r="EV55" s="219"/>
      <c r="EW55" s="219"/>
      <c r="EX55" s="219"/>
      <c r="EY55" s="219"/>
      <c r="EZ55" s="219"/>
      <c r="FA55" s="219"/>
      <c r="FB55" s="219"/>
      <c r="FC55" s="219"/>
      <c r="FD55" s="219"/>
      <c r="FE55" s="219"/>
      <c r="FF55" s="219"/>
      <c r="FG55" s="219"/>
      <c r="FH55" s="219"/>
      <c r="FI55" s="219"/>
      <c r="FJ55" s="219"/>
      <c r="FK55" s="219"/>
      <c r="FL55" s="219"/>
      <c r="FM55" s="219"/>
      <c r="FN55" s="219"/>
      <c r="FO55" s="219"/>
      <c r="FP55" s="219"/>
      <c r="FQ55" s="219"/>
      <c r="FR55" s="219"/>
      <c r="FS55" s="219"/>
      <c r="FT55" s="219"/>
      <c r="FU55" s="219"/>
      <c r="FV55" s="219"/>
      <c r="FW55" s="219"/>
      <c r="FX55" s="219"/>
      <c r="FY55" s="219"/>
      <c r="FZ55" s="219"/>
      <c r="GA55" s="219"/>
      <c r="GB55" s="219"/>
      <c r="GC55" s="219"/>
      <c r="GD55" s="219"/>
      <c r="GE55" s="219"/>
      <c r="GF55" s="219"/>
      <c r="GG55" s="219"/>
      <c r="GH55" s="219"/>
      <c r="GI55" s="219"/>
      <c r="GJ55" s="219"/>
      <c r="GK55" s="219"/>
      <c r="GL55" s="219"/>
      <c r="GM55" s="219"/>
      <c r="GN55" s="219"/>
      <c r="GO55" s="219"/>
      <c r="GP55" s="219"/>
      <c r="GQ55" s="219"/>
      <c r="GR55" s="219"/>
      <c r="GS55" s="219"/>
      <c r="GT55" s="219"/>
      <c r="GU55" s="219"/>
      <c r="GV55" s="219"/>
      <c r="GW55" s="219"/>
      <c r="GX55" s="219"/>
      <c r="GY55" s="219"/>
      <c r="GZ55" s="219"/>
      <c r="HA55" s="219"/>
      <c r="HB55" s="219"/>
      <c r="HC55" s="219"/>
      <c r="HD55" s="219"/>
      <c r="HE55" s="219"/>
      <c r="HF55" s="219"/>
      <c r="HG55" s="219"/>
      <c r="HH55" s="219"/>
      <c r="HI55" s="219"/>
      <c r="HJ55" s="219"/>
      <c r="HK55" s="219"/>
      <c r="HL55" s="219"/>
      <c r="HM55" s="219"/>
      <c r="HN55" s="219"/>
      <c r="HO55" s="219"/>
      <c r="HP55" s="219"/>
      <c r="HQ55" s="219"/>
      <c r="HR55" s="219"/>
      <c r="HS55" s="219"/>
      <c r="HT55" s="219"/>
      <c r="HU55" s="219"/>
      <c r="HV55" s="219"/>
      <c r="HW55" s="219"/>
      <c r="HX55" s="219"/>
      <c r="HY55" s="219"/>
      <c r="HZ55" s="219"/>
      <c r="IA55" s="219"/>
      <c r="IB55" s="219"/>
      <c r="IC55" s="219"/>
      <c r="ID55" s="219"/>
      <c r="IE55" s="219"/>
      <c r="IF55" s="219"/>
      <c r="IG55" s="219"/>
      <c r="IH55" s="219"/>
      <c r="II55" s="219"/>
      <c r="IJ55" s="219"/>
      <c r="IK55" s="219"/>
      <c r="IL55" s="219"/>
      <c r="IM55" s="219"/>
      <c r="IN55" s="219"/>
      <c r="IO55" s="219"/>
      <c r="IP55" s="219"/>
      <c r="IQ55" s="219"/>
      <c r="IR55" s="219"/>
      <c r="IS55" s="219"/>
      <c r="IT55" s="219"/>
      <c r="IU55" s="219"/>
      <c r="IV55" s="219"/>
      <c r="IW55" s="219"/>
      <c r="IX55" s="219"/>
      <c r="IY55" s="219"/>
      <c r="IZ55" s="219"/>
      <c r="JA55" s="219"/>
      <c r="JB55" s="219"/>
      <c r="JC55" s="219"/>
      <c r="JD55" s="219"/>
      <c r="JE55" s="219"/>
      <c r="JF55" s="219"/>
      <c r="JG55" s="219"/>
      <c r="JH55" s="219"/>
      <c r="JI55" s="219"/>
      <c r="JJ55" s="219"/>
      <c r="JK55" s="219"/>
      <c r="JL55" s="219"/>
      <c r="JM55" s="219"/>
      <c r="JN55" s="219"/>
      <c r="JO55" s="219"/>
      <c r="JP55" s="219"/>
      <c r="JQ55" s="219"/>
      <c r="JR55" s="219"/>
    </row>
    <row r="57" spans="1:278" s="203" customFormat="1" ht="15" x14ac:dyDescent="0.25">
      <c r="A57" s="237"/>
    </row>
    <row r="58" spans="1:278" s="203" customFormat="1" ht="15" x14ac:dyDescent="0.25">
      <c r="A58" s="237"/>
    </row>
    <row r="59" spans="1:278" s="203" customFormat="1" ht="15" x14ac:dyDescent="0.25">
      <c r="A59" s="237"/>
    </row>
    <row r="60" spans="1:278" s="203" customFormat="1" ht="15" x14ac:dyDescent="0.25">
      <c r="A60" s="237"/>
    </row>
    <row r="61" spans="1:278" s="203" customFormat="1" ht="15" x14ac:dyDescent="0.25">
      <c r="A61" s="237"/>
    </row>
    <row r="62" spans="1:278" s="203" customFormat="1" ht="15" x14ac:dyDescent="0.25">
      <c r="A62" s="237"/>
    </row>
    <row r="63" spans="1:278" s="203" customFormat="1" ht="15" x14ac:dyDescent="0.25">
      <c r="A63" s="237"/>
    </row>
    <row r="64" spans="1:278" s="203" customFormat="1" ht="15" x14ac:dyDescent="0.25">
      <c r="A64" s="237"/>
    </row>
    <row r="65" spans="1:1" s="203" customFormat="1" ht="15" x14ac:dyDescent="0.25">
      <c r="A65" s="237"/>
    </row>
    <row r="66" spans="1:1" s="203" customFormat="1" ht="15" x14ac:dyDescent="0.25">
      <c r="A66" s="237"/>
    </row>
    <row r="67" spans="1:1" s="203" customFormat="1" ht="15" x14ac:dyDescent="0.25">
      <c r="A67" s="237"/>
    </row>
    <row r="68" spans="1:1" s="203" customFormat="1" ht="15" x14ac:dyDescent="0.25">
      <c r="A68" s="237"/>
    </row>
    <row r="69" spans="1:1" s="203" customFormat="1" ht="15" x14ac:dyDescent="0.25">
      <c r="A69" s="237"/>
    </row>
    <row r="70" spans="1:1" s="203" customFormat="1" ht="15" x14ac:dyDescent="0.25">
      <c r="A70" s="237"/>
    </row>
    <row r="71" spans="1:1" s="203" customFormat="1" ht="15" x14ac:dyDescent="0.25">
      <c r="A71" s="237"/>
    </row>
    <row r="72" spans="1:1" s="203" customFormat="1" ht="15" x14ac:dyDescent="0.25">
      <c r="A72" s="237"/>
    </row>
    <row r="73" spans="1:1" s="203" customFormat="1" ht="15" x14ac:dyDescent="0.25">
      <c r="A73" s="237"/>
    </row>
    <row r="74" spans="1:1" s="203" customFormat="1" ht="15" x14ac:dyDescent="0.25">
      <c r="A74" s="237"/>
    </row>
    <row r="75" spans="1:1" s="203" customFormat="1" ht="15" x14ac:dyDescent="0.25">
      <c r="A75" s="237"/>
    </row>
    <row r="76" spans="1:1" s="203" customFormat="1" ht="15" x14ac:dyDescent="0.25">
      <c r="A76" s="237"/>
    </row>
    <row r="77" spans="1:1" s="203" customFormat="1" ht="15" x14ac:dyDescent="0.25">
      <c r="A77" s="237"/>
    </row>
    <row r="78" spans="1:1" s="203" customFormat="1" ht="15" x14ac:dyDescent="0.25">
      <c r="A78" s="237"/>
    </row>
    <row r="79" spans="1:1" s="203" customFormat="1" ht="15" x14ac:dyDescent="0.25">
      <c r="A79" s="237"/>
    </row>
    <row r="80" spans="1:1" s="203" customFormat="1" ht="15" x14ac:dyDescent="0.25">
      <c r="A80" s="237"/>
    </row>
    <row r="81" spans="1:1" s="203" customFormat="1" ht="15" x14ac:dyDescent="0.25">
      <c r="A81" s="237"/>
    </row>
    <row r="82" spans="1:1" s="203" customFormat="1" ht="15" x14ac:dyDescent="0.25">
      <c r="A82" s="237"/>
    </row>
    <row r="83" spans="1:1" s="203" customFormat="1" ht="15" x14ac:dyDescent="0.25">
      <c r="A83" s="237"/>
    </row>
    <row r="84" spans="1:1" s="203" customFormat="1" ht="15" x14ac:dyDescent="0.25">
      <c r="A84" s="237"/>
    </row>
    <row r="85" spans="1:1" s="203" customFormat="1" ht="15" x14ac:dyDescent="0.25">
      <c r="A85" s="237"/>
    </row>
    <row r="86" spans="1:1" s="203" customFormat="1" ht="15" x14ac:dyDescent="0.25">
      <c r="A86" s="237"/>
    </row>
    <row r="87" spans="1:1" s="203" customFormat="1" ht="15" x14ac:dyDescent="0.25">
      <c r="A87" s="237"/>
    </row>
    <row r="88" spans="1:1" s="203" customFormat="1" ht="15" x14ac:dyDescent="0.25">
      <c r="A88" s="237"/>
    </row>
    <row r="89" spans="1:1" s="203" customFormat="1" ht="15" x14ac:dyDescent="0.25">
      <c r="A89" s="237"/>
    </row>
  </sheetData>
  <mergeCells count="51">
    <mergeCell ref="C54:H54"/>
    <mergeCell ref="I54:N54"/>
    <mergeCell ref="C55:N55"/>
    <mergeCell ref="C52:H52"/>
    <mergeCell ref="I52:N52"/>
    <mergeCell ref="C53:N53"/>
    <mergeCell ref="C47:G47"/>
    <mergeCell ref="A48:P48"/>
    <mergeCell ref="C49:G49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18:F18"/>
    <mergeCell ref="G18:P18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69" fitToHeight="100" orientation="landscape" r:id="rId1"/>
  <headerFooter>
    <oddFooter>&amp;RСтраница &amp;P</oddFooter>
  </headerFooter>
  <rowBreaks count="1" manualBreakCount="1">
    <brk id="4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N1:P1"/>
  <sheetViews>
    <sheetView view="pageBreakPreview" zoomScale="148" zoomScaleNormal="148" zoomScaleSheetLayoutView="148" workbookViewId="0">
      <selection activeCell="F35" sqref="F35"/>
    </sheetView>
  </sheetViews>
  <sheetFormatPr defaultColWidth="9.140625" defaultRowHeight="10.5" customHeight="1" x14ac:dyDescent="0.25"/>
  <cols>
    <col min="1" max="13" width="9.140625" style="195"/>
    <col min="14" max="16" width="9.140625" style="196"/>
    <col min="17" max="16384" width="9.140625" style="195"/>
  </cols>
  <sheetData/>
  <printOptions horizontalCentered="1"/>
  <pageMargins left="0.70866141732283472" right="0.70866141732283472" top="0.74803149606299213" bottom="0.74803149606299213" header="0.31496062992125984" footer="0.31496062992125984"/>
  <pageSetup paperSize="9" scale="59" fitToHeight="100" orientation="portrait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N35" sqref="N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Пр.1 ПСДЦ</vt:lpstr>
      <vt:lpstr>Пр.2 РДЦ</vt:lpstr>
      <vt:lpstr>Пр.3 График</vt:lpstr>
      <vt:lpstr>Пр.4 СРС</vt:lpstr>
      <vt:lpstr>4.1 ЛС 02-01-01</vt:lpstr>
      <vt:lpstr>4.2. ЛС 02-01-02</vt:lpstr>
      <vt:lpstr>4.1.1. ВОР</vt:lpstr>
      <vt:lpstr>4.2.1. ВОР</vt:lpstr>
      <vt:lpstr>'4.1 ЛС 02-01-01'!Заголовки_для_печати</vt:lpstr>
      <vt:lpstr>'4.2. ЛС 02-01-02'!Заголовки_для_печати</vt:lpstr>
      <vt:lpstr>'4.1 ЛС 02-01-01'!Область_печати</vt:lpstr>
      <vt:lpstr>'4.2. ЛС 02-01-02'!Область_печати</vt:lpstr>
      <vt:lpstr>'Пр.1 ПСДЦ'!Область_печати</vt:lpstr>
      <vt:lpstr>'Пр.2 РДЦ'!Область_печати</vt:lpstr>
      <vt:lpstr>'Пр.3 График'!Область_печати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Golubeva Irina</cp:lastModifiedBy>
  <cp:lastPrinted>2026-04-13T07:50:09Z</cp:lastPrinted>
  <dcterms:created xsi:type="dcterms:W3CDTF">2019-06-24T03:49:06Z</dcterms:created>
  <dcterms:modified xsi:type="dcterms:W3CDTF">2026-05-27T05:09:44Z</dcterms:modified>
</cp:coreProperties>
</file>